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9999092_ESE INST NACIONAL DE CANCEROLOGIA\"/>
    </mc:Choice>
  </mc:AlternateContent>
  <bookViews>
    <workbookView xWindow="0" yWindow="0" windowWidth="19200" windowHeight="7310" activeTab="1"/>
  </bookViews>
  <sheets>
    <sheet name="ESTADO DE CADA FACTURA" sheetId="1" r:id="rId1"/>
    <sheet name="FOR-CSA-018" sheetId="2" r:id="rId2"/>
    <sheet name="CIRCULAR 030" sheetId="3" r:id="rId3"/>
  </sheets>
  <externalReferences>
    <externalReference r:id="rId4"/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I19" i="3"/>
  <c r="H19" i="3"/>
  <c r="I18" i="3"/>
  <c r="I17" i="3" s="1"/>
  <c r="H18" i="3"/>
  <c r="H17" i="3" s="1"/>
  <c r="C12" i="3"/>
  <c r="C11" i="3"/>
  <c r="C9" i="3"/>
  <c r="I30" i="2"/>
  <c r="H30" i="2"/>
  <c r="I28" i="2"/>
  <c r="H28" i="2"/>
  <c r="I25" i="2"/>
  <c r="H25" i="2"/>
  <c r="H32" i="2" s="1"/>
  <c r="H33" i="2" s="1"/>
  <c r="I32" i="2" l="1"/>
  <c r="I33" i="2" s="1"/>
  <c r="H22" i="3"/>
  <c r="I22" i="3"/>
</calcChain>
</file>

<file path=xl/sharedStrings.xml><?xml version="1.0" encoding="utf-8"?>
<sst xmlns="http://schemas.openxmlformats.org/spreadsheetml/2006/main" count="83" uniqueCount="76">
  <si>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</si>
  <si>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</si>
  <si>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</si>
  <si>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</si>
  <si>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</si>
  <si>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</si>
  <si>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</si>
  <si>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</si>
  <si>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</si>
  <si>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</si>
  <si>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</si>
  <si>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</si>
  <si>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</si>
  <si>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</si>
  <si>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</si>
  <si>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</si>
  <si>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</si>
  <si>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</si>
  <si>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</si>
  <si>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GLOSA PDTE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</si>
  <si>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</si>
  <si>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</si>
  <si>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</si>
  <si>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</si>
  <si>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</si>
  <si>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</si>
  <si>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</si>
  <si>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</si>
  <si>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</si>
  <si>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</si>
  <si>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</si>
  <si>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</si>
  <si>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</si>
  <si>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INST NACIONAL DE CANCEROLOGIA</t>
  </si>
  <si>
    <t>6294812</t>
  </si>
  <si>
    <t>899999092_6294812</t>
  </si>
  <si>
    <t>Factura en proceso interno</t>
  </si>
  <si>
    <t>Para auditoria de pertinencia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</si>
  <si>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</si>
  <si>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</si>
  <si>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</si>
  <si>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</si>
  <si>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</si>
  <si>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</si>
  <si>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</si>
  <si>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</si>
  <si>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</si>
  <si>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</si>
  <si>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</si>
  <si>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</si>
  <si>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</si>
  <si>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</si>
  <si>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</si>
  <si>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</si>
  <si>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</si>
  <si>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</si>
  <si>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</si>
  <si>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</si>
  <si>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</si>
  <si>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</si>
  <si>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</si>
  <si>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</si>
  <si>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</si>
  <si>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</si>
  <si>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</si>
  <si>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</si>
  <si>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</si>
  <si>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</si>
  <si>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</si>
  <si>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</si>
  <si>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</si>
  <si>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</si>
  <si>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</si>
  <si>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INST NACIONAL DE CANCEROLOGIA</t>
  </si>
  <si>
    <t>NIT: 899999092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</si>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</sst>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4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9">
    <xf numFmtId="0" fontId="0" fillId="0" borderId="0" xfId="0"/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2" fillId="2" borderId="1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3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vertical="center"/>
    </xf>
    <xf numFmtId="14" fontId="3" fillId="0" borderId="1" xfId="0" quotePrefix="1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0" fontId="3" fillId="0" borderId="1" xfId="1" applyNumberFormat="1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5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3" applyNumberFormat="1" applyFont="1" applyAlignment="1">
      <alignment horizontal="right"/>
    </xf>
    <xf numFmtId="167" fontId="6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8" fontId="5" fillId="0" borderId="9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168" fontId="5" fillId="0" borderId="0" xfId="2" applyNumberFormat="1" applyFont="1"/>
    <xf numFmtId="168" fontId="6" fillId="0" borderId="9" xfId="2" applyNumberFormat="1" applyFont="1" applyBorder="1"/>
    <xf numFmtId="168" fontId="5" fillId="0" borderId="9" xfId="2" applyNumberFormat="1" applyFont="1" applyBorder="1"/>
    <xf numFmtId="168" fontId="6" fillId="0" borderId="0" xfId="2" applyNumberFormat="1" applyFont="1"/>
    <xf numFmtId="0" fontId="7" fillId="0" borderId="0" xfId="2" applyFont="1" applyAlignment="1">
      <alignment horizontal="center" vertical="center" wrapText="1"/>
    </xf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6" fillId="0" borderId="6" xfId="2" applyFont="1" applyBorder="1" applyAlignment="1">
      <alignment horizontal="center" vertical="center" wrapText="1"/>
    </xf>
    <xf numFmtId="0" fontId="6" fillId="0" borderId="0" xfId="2" applyFont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0" fontId="5" fillId="6" borderId="0" xfId="2" applyFont="1" applyFill="1"/>
    <xf numFmtId="0" fontId="6" fillId="0" borderId="0" xfId="2" applyFont="1" applyAlignment="1">
      <alignment horizontal="center"/>
    </xf>
    <xf numFmtId="169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70" fontId="5" fillId="0" borderId="13" xfId="4" applyNumberFormat="1" applyFont="1" applyBorder="1" applyAlignment="1">
      <alignment horizontal="center"/>
    </xf>
    <xf numFmtId="169" fontId="5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"/>
  <sheetViews>
    <sheetView workbookViewId="0">
      <selection activeCell="A2" sqref="A2"/>
    </sheetView>
  </sheetViews>
  <sheetFormatPr baseColWidth="10" defaultRowHeight="14.5" x14ac:dyDescent="0.35"/>
  <sheetData>
    <row r="1" spans="1:33" ht="30" x14ac:dyDescent="0.3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4" t="s">
        <v>8</v>
      </c>
      <c r="J1" s="4" t="s">
        <v>9</v>
      </c>
      <c r="K1" s="5" t="s">
        <v>10</v>
      </c>
      <c r="L1" s="6" t="s">
        <v>11</v>
      </c>
      <c r="M1" s="7" t="s">
        <v>12</v>
      </c>
      <c r="N1" s="8" t="s">
        <v>13</v>
      </c>
      <c r="O1" s="8" t="s">
        <v>14</v>
      </c>
      <c r="P1" s="8" t="s">
        <v>15</v>
      </c>
      <c r="Q1" s="9" t="s">
        <v>16</v>
      </c>
      <c r="R1" s="9" t="s">
        <v>17</v>
      </c>
      <c r="S1" s="9" t="s">
        <v>18</v>
      </c>
      <c r="T1" s="10" t="s">
        <v>20</v>
      </c>
      <c r="U1" s="10" t="s">
        <v>21</v>
      </c>
      <c r="V1" s="10" t="s">
        <v>22</v>
      </c>
      <c r="W1" s="10" t="s">
        <v>23</v>
      </c>
      <c r="X1" s="10" t="s">
        <v>19</v>
      </c>
      <c r="Y1" s="10" t="s">
        <v>24</v>
      </c>
      <c r="Z1" s="10" t="s">
        <v>25</v>
      </c>
      <c r="AA1" s="10" t="s">
        <v>26</v>
      </c>
      <c r="AB1" s="11" t="s">
        <v>27</v>
      </c>
      <c r="AC1" s="11" t="s">
        <v>28</v>
      </c>
      <c r="AD1" s="11" t="s">
        <v>29</v>
      </c>
      <c r="AE1" s="11" t="s">
        <v>30</v>
      </c>
      <c r="AF1" s="11" t="s">
        <v>31</v>
      </c>
      <c r="AG1" s="11" t="s">
        <v>32</v>
      </c>
    </row>
    <row r="2" spans="1:33" x14ac:dyDescent="0.35">
      <c r="A2" s="12">
        <v>899999092</v>
      </c>
      <c r="B2" s="13" t="s">
        <v>33</v>
      </c>
      <c r="C2" s="13"/>
      <c r="D2" s="13">
        <v>6294812</v>
      </c>
      <c r="E2" s="13" t="s">
        <v>34</v>
      </c>
      <c r="F2" s="13" t="s">
        <v>35</v>
      </c>
      <c r="G2" s="14">
        <v>45586</v>
      </c>
      <c r="H2" s="14"/>
      <c r="I2" s="15">
        <v>22063563</v>
      </c>
      <c r="J2" s="15">
        <v>22063563</v>
      </c>
      <c r="K2" s="13" t="s">
        <v>36</v>
      </c>
      <c r="L2" s="15">
        <v>0</v>
      </c>
      <c r="M2" s="16"/>
      <c r="N2" s="13"/>
      <c r="O2" s="13"/>
      <c r="P2" s="13"/>
      <c r="Q2" s="13" t="s">
        <v>37</v>
      </c>
      <c r="R2" s="17">
        <v>45586</v>
      </c>
      <c r="S2" s="17">
        <v>45629</v>
      </c>
      <c r="T2" s="15">
        <v>0</v>
      </c>
      <c r="U2" s="15">
        <v>0</v>
      </c>
      <c r="V2" s="15">
        <v>0</v>
      </c>
      <c r="W2" s="15">
        <v>0</v>
      </c>
      <c r="X2" s="15">
        <v>0</v>
      </c>
      <c r="Y2" s="15">
        <v>0</v>
      </c>
      <c r="Z2" s="15">
        <v>22063563</v>
      </c>
      <c r="AA2" s="15"/>
      <c r="AB2" s="15">
        <v>0</v>
      </c>
      <c r="AC2" s="15">
        <v>0</v>
      </c>
      <c r="AD2" s="13"/>
      <c r="AE2" s="17"/>
      <c r="AF2" s="13"/>
      <c r="AG2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9" sqref="C9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38</v>
      </c>
      <c r="E2" s="22"/>
      <c r="F2" s="22"/>
      <c r="G2" s="22"/>
      <c r="H2" s="22"/>
      <c r="I2" s="23"/>
      <c r="J2" s="24" t="s">
        <v>39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40</v>
      </c>
      <c r="E5" s="36"/>
      <c r="F5" s="36"/>
      <c r="G5" s="36"/>
      <c r="H5" s="36"/>
      <c r="I5" s="37"/>
      <c r="J5" s="37" t="s">
        <v>41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">
        <v>75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73</v>
      </c>
      <c r="J12" s="45"/>
    </row>
    <row r="13" spans="2:10" ht="13" x14ac:dyDescent="0.3">
      <c r="B13" s="44"/>
      <c r="C13" s="46" t="s">
        <v>74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42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18" t="s">
        <v>43</v>
      </c>
      <c r="D17" s="47"/>
      <c r="H17" s="50"/>
      <c r="I17" s="51"/>
      <c r="J17" s="45"/>
    </row>
    <row r="18" spans="2:10" ht="13" x14ac:dyDescent="0.3">
      <c r="B18" s="44"/>
      <c r="C18" s="46" t="s">
        <v>44</v>
      </c>
      <c r="D18" s="46"/>
      <c r="E18" s="46"/>
      <c r="F18" s="46"/>
      <c r="H18" s="52">
        <v>1</v>
      </c>
      <c r="I18" s="53">
        <v>22063563</v>
      </c>
      <c r="J18" s="45"/>
    </row>
    <row r="19" spans="2:10" x14ac:dyDescent="0.25">
      <c r="B19" s="44"/>
      <c r="C19" s="18" t="s">
        <v>45</v>
      </c>
      <c r="H19" s="54">
        <v>0</v>
      </c>
      <c r="I19" s="55">
        <v>0</v>
      </c>
      <c r="J19" s="45"/>
    </row>
    <row r="20" spans="2:10" x14ac:dyDescent="0.25">
      <c r="B20" s="44"/>
      <c r="C20" s="18" t="s">
        <v>46</v>
      </c>
      <c r="H20" s="54">
        <v>0</v>
      </c>
      <c r="I20" s="55">
        <v>0</v>
      </c>
      <c r="J20" s="45"/>
    </row>
    <row r="21" spans="2:10" x14ac:dyDescent="0.25">
      <c r="B21" s="44"/>
      <c r="C21" s="18" t="s">
        <v>47</v>
      </c>
      <c r="H21" s="54">
        <v>0</v>
      </c>
      <c r="I21" s="55">
        <v>0</v>
      </c>
      <c r="J21" s="45"/>
    </row>
    <row r="22" spans="2:10" x14ac:dyDescent="0.25">
      <c r="B22" s="44"/>
      <c r="C22" s="18" t="s">
        <v>48</v>
      </c>
      <c r="H22" s="54">
        <v>0</v>
      </c>
      <c r="I22" s="55">
        <v>0</v>
      </c>
      <c r="J22" s="45"/>
    </row>
    <row r="23" spans="2:10" x14ac:dyDescent="0.25">
      <c r="B23" s="44"/>
      <c r="C23" s="18" t="s">
        <v>49</v>
      </c>
      <c r="H23" s="54">
        <v>0</v>
      </c>
      <c r="I23" s="55">
        <v>0</v>
      </c>
      <c r="J23" s="45"/>
    </row>
    <row r="24" spans="2:10" ht="13" thickBot="1" x14ac:dyDescent="0.3">
      <c r="B24" s="44"/>
      <c r="C24" s="18" t="s">
        <v>50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51</v>
      </c>
      <c r="D25" s="46"/>
      <c r="E25" s="46"/>
      <c r="F25" s="46"/>
      <c r="H25" s="52">
        <f>H19+H20+H21+H22+H24+H23</f>
        <v>0</v>
      </c>
      <c r="I25" s="53">
        <f>I19+I20+I21+I22+I24+I23</f>
        <v>0</v>
      </c>
      <c r="J25" s="45"/>
    </row>
    <row r="26" spans="2:10" x14ac:dyDescent="0.25">
      <c r="B26" s="44"/>
      <c r="C26" s="18" t="s">
        <v>52</v>
      </c>
      <c r="H26" s="54">
        <v>0</v>
      </c>
      <c r="I26" s="55">
        <v>0</v>
      </c>
      <c r="J26" s="45"/>
    </row>
    <row r="27" spans="2:10" ht="13" thickBot="1" x14ac:dyDescent="0.3">
      <c r="B27" s="44"/>
      <c r="C27" s="18" t="s">
        <v>25</v>
      </c>
      <c r="H27" s="56">
        <v>1</v>
      </c>
      <c r="I27" s="57">
        <v>22063563</v>
      </c>
      <c r="J27" s="45"/>
    </row>
    <row r="28" spans="2:10" ht="13" x14ac:dyDescent="0.3">
      <c r="B28" s="44"/>
      <c r="C28" s="46" t="s">
        <v>53</v>
      </c>
      <c r="D28" s="46"/>
      <c r="E28" s="46"/>
      <c r="F28" s="46"/>
      <c r="H28" s="52">
        <f>H26+H27</f>
        <v>1</v>
      </c>
      <c r="I28" s="53">
        <f>I26+I27</f>
        <v>22063563</v>
      </c>
      <c r="J28" s="45"/>
    </row>
    <row r="29" spans="2:10" ht="13.5" thickBot="1" x14ac:dyDescent="0.35">
      <c r="B29" s="44"/>
      <c r="C29" s="18" t="s">
        <v>54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55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56</v>
      </c>
      <c r="D32" s="46"/>
      <c r="H32" s="59">
        <f>H25+H28+H30</f>
        <v>1</v>
      </c>
      <c r="I32" s="60">
        <f>I25+I28+I30</f>
        <v>22063563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57</v>
      </c>
      <c r="D37" s="63"/>
      <c r="H37" s="62" t="s">
        <v>58</v>
      </c>
      <c r="I37" s="63"/>
      <c r="J37" s="45"/>
    </row>
    <row r="38" spans="2:10" ht="13" x14ac:dyDescent="0.3">
      <c r="B38" s="44"/>
      <c r="C38" s="46" t="s">
        <v>59</v>
      </c>
      <c r="D38" s="61"/>
      <c r="H38" s="64" t="s">
        <v>60</v>
      </c>
      <c r="I38" s="61"/>
      <c r="J38" s="45"/>
    </row>
    <row r="39" spans="2:10" ht="13" x14ac:dyDescent="0.3">
      <c r="B39" s="44"/>
      <c r="C39" s="46" t="s">
        <v>61</v>
      </c>
      <c r="H39" s="46" t="s">
        <v>62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65" t="s">
        <v>63</v>
      </c>
      <c r="D41" s="65"/>
      <c r="E41" s="65"/>
      <c r="F41" s="65"/>
      <c r="G41" s="65"/>
      <c r="H41" s="65"/>
      <c r="I41" s="65"/>
      <c r="J41" s="45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L32" sqref="L32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64</v>
      </c>
      <c r="E2" s="22"/>
      <c r="F2" s="22"/>
      <c r="G2" s="22"/>
      <c r="H2" s="22"/>
      <c r="I2" s="23"/>
      <c r="J2" s="24" t="s">
        <v>39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69" t="s">
        <v>65</v>
      </c>
      <c r="E5" s="70"/>
      <c r="F5" s="70"/>
      <c r="G5" s="70"/>
      <c r="H5" s="70"/>
      <c r="I5" s="71"/>
      <c r="J5" s="37" t="s">
        <v>66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diciembre 13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ESE INST NACIONAL DE CANCEROLOGIA</v>
      </c>
      <c r="J11" s="45"/>
    </row>
    <row r="12" spans="2:10" ht="13" x14ac:dyDescent="0.3">
      <c r="B12" s="44"/>
      <c r="C12" s="46" t="str">
        <f>+'FOR-CSA-018'!C13</f>
        <v>NIT: 899999092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67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2"/>
      <c r="D16" s="47"/>
      <c r="H16" s="73" t="s">
        <v>68</v>
      </c>
      <c r="I16" s="73" t="s">
        <v>69</v>
      </c>
      <c r="J16" s="45"/>
    </row>
    <row r="17" spans="2:10" ht="13" x14ac:dyDescent="0.3">
      <c r="B17" s="44"/>
      <c r="C17" s="46" t="s">
        <v>43</v>
      </c>
      <c r="D17" s="46"/>
      <c r="E17" s="46"/>
      <c r="F17" s="46"/>
      <c r="H17" s="50">
        <f>+SUM(H18:H21)</f>
        <v>0</v>
      </c>
      <c r="I17" s="74">
        <f>+SUM(I18:I21)</f>
        <v>0</v>
      </c>
      <c r="J17" s="45"/>
    </row>
    <row r="18" spans="2:10" x14ac:dyDescent="0.25">
      <c r="B18" s="44"/>
      <c r="C18" s="18" t="s">
        <v>45</v>
      </c>
      <c r="H18" s="75">
        <f>+'FOR-CSA-018'!H19</f>
        <v>0</v>
      </c>
      <c r="I18" s="76">
        <f>+'FOR-CSA-018'!I19</f>
        <v>0</v>
      </c>
      <c r="J18" s="45"/>
    </row>
    <row r="19" spans="2:10" x14ac:dyDescent="0.25">
      <c r="B19" s="44"/>
      <c r="C19" s="18" t="s">
        <v>46</v>
      </c>
      <c r="H19" s="75">
        <f>+'FOR-CSA-018'!H20</f>
        <v>0</v>
      </c>
      <c r="I19" s="76">
        <f>+'FOR-CSA-018'!I20</f>
        <v>0</v>
      </c>
      <c r="J19" s="45"/>
    </row>
    <row r="20" spans="2:10" x14ac:dyDescent="0.25">
      <c r="B20" s="44"/>
      <c r="C20" s="18" t="s">
        <v>48</v>
      </c>
      <c r="H20" s="75">
        <f>+'FOR-CSA-018'!H22</f>
        <v>0</v>
      </c>
      <c r="I20" s="76">
        <f>+'FOR-CSA-018'!I22</f>
        <v>0</v>
      </c>
      <c r="J20" s="45"/>
    </row>
    <row r="21" spans="2:10" x14ac:dyDescent="0.25">
      <c r="B21" s="44"/>
      <c r="C21" s="18" t="s">
        <v>70</v>
      </c>
      <c r="H21" s="75">
        <f>+'FOR-CSA-018'!H24</f>
        <v>0</v>
      </c>
      <c r="I21" s="76">
        <f>+'FOR-CSA-018'!I24</f>
        <v>0</v>
      </c>
      <c r="J21" s="45"/>
    </row>
    <row r="22" spans="2:10" ht="13" x14ac:dyDescent="0.3">
      <c r="B22" s="44"/>
      <c r="C22" s="46" t="s">
        <v>71</v>
      </c>
      <c r="D22" s="46"/>
      <c r="E22" s="46"/>
      <c r="F22" s="46"/>
      <c r="H22" s="50">
        <f>SUM(H18:H21)</f>
        <v>0</v>
      </c>
      <c r="I22" s="74">
        <f>+SUBTOTAL(9,I18:I21)</f>
        <v>0</v>
      </c>
      <c r="J22" s="45"/>
    </row>
    <row r="23" spans="2:10" ht="13.5" thickBot="1" x14ac:dyDescent="0.35">
      <c r="B23" s="44"/>
      <c r="C23" s="46"/>
      <c r="D23" s="46"/>
      <c r="H23" s="77"/>
      <c r="I23" s="78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Nombre</v>
      </c>
      <c r="D28" s="62"/>
      <c r="G28" s="62" t="s">
        <v>58</v>
      </c>
      <c r="H28" s="63"/>
      <c r="I28" s="61"/>
      <c r="J28" s="45"/>
    </row>
    <row r="29" spans="2:10" ht="13" x14ac:dyDescent="0.3">
      <c r="B29" s="44"/>
      <c r="C29" s="64" t="str">
        <f>+'FOR-CSA-018'!C38</f>
        <v>Cargo</v>
      </c>
      <c r="D29" s="64"/>
      <c r="G29" s="64" t="s">
        <v>72</v>
      </c>
      <c r="H29" s="61"/>
      <c r="I29" s="61"/>
      <c r="J29" s="45"/>
    </row>
    <row r="30" spans="2:10" ht="18.75" customHeight="1" thickBot="1" x14ac:dyDescent="0.3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2024-12-13T13:17:42Z</dcterms:created>
  <dcterms:modified xsi:type="dcterms:W3CDTF">2024-12-13T13:19:37Z</dcterms:modified>
</cp:coreProperties>
</file>