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1041_HOSP LOCAL DE OBANDO\"/>
    </mc:Choice>
  </mc:AlternateContent>
  <bookViews>
    <workbookView xWindow="-110" yWindow="-110" windowWidth="19420" windowHeight="1042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FACTURA'!$A$2:$AZ$2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45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22" i="6" s="1"/>
  <c r="H18" i="6"/>
  <c r="H22" i="6" s="1"/>
  <c r="I17" i="6"/>
  <c r="H17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L4" i="3"/>
  <c r="L3" i="3"/>
  <c r="L7" i="3"/>
  <c r="L6" i="3"/>
  <c r="L5" i="3"/>
  <c r="AH1" i="3" l="1"/>
  <c r="AG1" i="3"/>
  <c r="AF1" i="3"/>
  <c r="AE1" i="3"/>
  <c r="AD1" i="3"/>
  <c r="AC1" i="3"/>
  <c r="AB1" i="3"/>
  <c r="AA1" i="3"/>
  <c r="Z1" i="3"/>
  <c r="T1" i="3"/>
  <c r="N1" i="3"/>
  <c r="J1" i="3"/>
  <c r="I1" i="3"/>
  <c r="K1" i="3" l="1"/>
  <c r="K6" i="1" l="1"/>
  <c r="H6" i="1"/>
  <c r="K4" i="1"/>
  <c r="J4" i="1"/>
  <c r="D3" i="1"/>
</calcChain>
</file>

<file path=xl/sharedStrings.xml><?xml version="1.0" encoding="utf-8"?>
<sst xmlns="http://schemas.openxmlformats.org/spreadsheetml/2006/main" count="182" uniqueCount="143">
  <si>
    <t>FECHA</t>
  </si>
  <si>
    <t>PERIODO RECLAMADO</t>
  </si>
  <si>
    <t>desde</t>
  </si>
  <si>
    <t>hasta</t>
  </si>
  <si>
    <t>NIT</t>
  </si>
  <si>
    <t>NOMBRE IPS</t>
  </si>
  <si>
    <t>HOSPITAL LOCAL OBANDO ESE</t>
  </si>
  <si>
    <t>NOMBRE EPS</t>
  </si>
  <si>
    <t>CONTACTO</t>
  </si>
  <si>
    <t>Paula Andrea Santa Usma</t>
  </si>
  <si>
    <t>SALDO RECLAMADO</t>
  </si>
  <si>
    <t>CANTIDAD FACTURAS</t>
  </si>
  <si>
    <t>CARGO</t>
  </si>
  <si>
    <t>ANALISTA DE CARTERA</t>
  </si>
  <si>
    <t>CORREO</t>
  </si>
  <si>
    <t>carterahospitalobando@gmail.com</t>
  </si>
  <si>
    <t>OTROS CORREOS NECESARIOS</t>
  </si>
  <si>
    <t>TELEFONO 01</t>
  </si>
  <si>
    <t>TELEFONO 02</t>
  </si>
  <si>
    <t>-</t>
  </si>
  <si>
    <t>RESPONSABLE AREA</t>
  </si>
  <si>
    <t>DIEGO FERNANDO AGUADO MURIEL</t>
  </si>
  <si>
    <t>Código: OP-FR-018</t>
  </si>
  <si>
    <t xml:space="preserve">Aprobación: 01-08-2020              </t>
  </si>
  <si>
    <t>Versión 1</t>
  </si>
  <si>
    <t>No. FACTURA GLOBAL</t>
  </si>
  <si>
    <t>VALOR CUENTA GLOBAL</t>
  </si>
  <si>
    <t>PREFIJO</t>
  </si>
  <si>
    <t>NUMERO FACTURA</t>
  </si>
  <si>
    <t>No. FACTURA POR USUARIO CON PREFIJO</t>
  </si>
  <si>
    <t>FECHA FACTURA</t>
  </si>
  <si>
    <t>FECHA RADICADO</t>
  </si>
  <si>
    <t>Suma de VALOR FACTURA</t>
  </si>
  <si>
    <t>Suma de VALOR SALDO</t>
  </si>
  <si>
    <t>HLO</t>
  </si>
  <si>
    <t>HLO36166</t>
  </si>
  <si>
    <t>HLO45468</t>
  </si>
  <si>
    <t>HLO52197</t>
  </si>
  <si>
    <t>HLO68695</t>
  </si>
  <si>
    <t>HLO89730</t>
  </si>
  <si>
    <t>COMFENALCO VALLE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</si>
  <si>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</si>
  <si>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</si>
  <si>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</si>
  <si>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</si>
  <si>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</si>
  <si>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</si>
  <si>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</si>
  <si>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</si>
  <si>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</si>
  <si>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</si>
  <si>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</si>
  <si>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</si>
  <si>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</si>
  <si>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</si>
  <si>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</si>
  <si>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</si>
  <si>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</si>
  <si>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</si>
  <si>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</si>
  <si>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</si>
  <si>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</si>
  <si>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</si>
  <si>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</si>
  <si>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</si>
  <si>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</si>
  <si>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</si>
  <si>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NIT: 891901041</t>
  </si>
  <si>
    <t>FINALIZADA</t>
  </si>
  <si>
    <t>DEVUELTA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</si>
  <si>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</si>
  <si>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</si>
  <si>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</si>
  <si>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</si>
  <si>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</si>
  <si>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</si>
  <si>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</si>
  <si>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</si>
  <si>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</si>
  <si>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</si>
  <si>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</si>
  <si>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</si>
  <si>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</si>
  <si>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</si>
  <si>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</si>
  <si>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</si>
  <si>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</si>
  <si>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</si>
  <si>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</si>
  <si>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</si>
  <si>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</si>
  <si>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</si>
  <si>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</si>
  <si>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</si>
  <si>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</si>
  <si>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</si>
  <si>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GLOSA PDTE</t>
  </si>
  <si>
    <t>FACTURA EN PROGRAMACION DE PAGO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</si>
  <si>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</si>
  <si>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</si>
  <si>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</si>
  <si>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</si>
  <si>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</si>
  <si>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</si>
  <si>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</si>
  <si>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ESTADO CARTERA ANTERIOR</t>
  </si>
  <si>
    <t>ESTADO EPS 19-12-2024</t>
  </si>
  <si>
    <t>FECHA DEV</t>
  </si>
  <si>
    <t>DEVOLUCION</t>
  </si>
  <si>
    <t>HOSP LOCAL DE OBANDO</t>
  </si>
  <si>
    <t>891901041_HLO68695</t>
  </si>
  <si>
    <t>Factura devuelta</t>
  </si>
  <si>
    <t>Devuelta</t>
  </si>
  <si>
    <t xml:space="preserve">AUT: SE DEVUELVE FACTURA LA AUTORIZACION 122300062749 ESTÁ GENERADA PARA OTRO PRESTADOR NIT 900342064 CLINICA SAN RAFAEL - SEDE MEGACENTRO. LUIS ERNESTO         </t>
  </si>
  <si>
    <t>AUTORIZACION</t>
  </si>
  <si>
    <t>Atención inicial de urgencias</t>
  </si>
  <si>
    <t>Urgencias</t>
  </si>
  <si>
    <t>891901041_HLO45468</t>
  </si>
  <si>
    <t>Finalizada</t>
  </si>
  <si>
    <t>891901041_HLO36166</t>
  </si>
  <si>
    <t>891901041_HLO89730</t>
  </si>
  <si>
    <t>891901041_HLO52197</t>
  </si>
  <si>
    <t>Glosa aceptada por la IPS</t>
  </si>
  <si>
    <t>30.10.2024</t>
  </si>
  <si>
    <t>(En Blanco)</t>
  </si>
  <si>
    <t>24.04.2023</t>
  </si>
  <si>
    <t>Factura cancelada</t>
  </si>
  <si>
    <t>Cuenta de LLAVE</t>
  </si>
  <si>
    <t>Suma de IPS Saldo Factura</t>
  </si>
  <si>
    <t>Etiquetas de fila</t>
  </si>
  <si>
    <t>Total general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</si>
  <si>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</si>
  <si>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</si>
  <si>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</si>
  <si>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</si>
  <si>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</si>
  <si>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</si>
  <si>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</si>
  <si>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</si>
  <si>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</si>
  <si>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 continuacion me permito remitir nuestra respuesta al estado de cartera presentado</t>
  </si>
  <si>
    <t>Santiago de Cali, diciembre 19 2024</t>
  </si>
  <si>
    <t>Señores: HOSP LOCAL DE OBANDO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</si>
</sst>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XDR&quot;* #,##0_);_(&quot;XDR&quot;* \(#,##0\);_(&quot;XDR&quot;* &quot;-&quot;_);_(@_)"/>
    <numFmt numFmtId="165" formatCode="_(&quot;XDR&quot;* #,##0.00_);_(&quot;XDR&quot;* \(#,##0.00\);_(&quot;XDR&quot;* &quot;-&quot;??_);_(@_)"/>
    <numFmt numFmtId="166" formatCode="_(* #,##0.00_);_(* \(#,##0.00\);_(* &quot;-&quot;??_);_(@_)"/>
    <numFmt numFmtId="167" formatCode="[$-F800]dddd\,\ mmmm\ dd\,\ yyyy"/>
    <numFmt numFmtId="168" formatCode="_-* #,##0_-;\-* #,##0_-;_-* &quot;-&quot;??_-;_-@_-"/>
    <numFmt numFmtId="169" formatCode="dd/mm/yyyy;@"/>
    <numFmt numFmtId="170" formatCode="_-&quot;XDR&quot;* #,##0_-;\-&quot;XDR&quot;* #,##0_-;_-&quot;XDR&quot;* &quot;-&quot;_-;_-@_-"/>
    <numFmt numFmtId="171" formatCode="_-&quot;$&quot;\ * #,##0_-;\-&quot;$&quot;\ * #,##0_-;_-&quot;$&quot;\ * &quot;-&quot;??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8" formatCode="[$$-240A]\ #,##0;\-[$$-240A]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rgb="FF00B0F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0"/>
      <color rgb="FF555555"/>
      <name val="Arial"/>
      <family val="2"/>
    </font>
    <font>
      <u/>
      <sz val="12"/>
      <color theme="10"/>
      <name val="Calibri"/>
      <family val="2"/>
      <scheme val="minor"/>
    </font>
    <font>
      <sz val="8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42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theme="4" tint="-0.499984740745262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6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0" borderId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61">
    <xf numFmtId="0" fontId="0" fillId="0" borderId="0" xfId="0"/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4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168" fontId="5" fillId="2" borderId="7" xfId="4" applyNumberFormat="1" applyFont="1" applyFill="1" applyBorder="1" applyAlignment="1">
      <alignment vertical="center"/>
    </xf>
    <xf numFmtId="169" fontId="5" fillId="3" borderId="9" xfId="0" applyNumberFormat="1" applyFont="1" applyFill="1" applyBorder="1" applyAlignment="1">
      <alignment horizontal="center" vertical="center"/>
    </xf>
    <xf numFmtId="169" fontId="5" fillId="3" borderId="10" xfId="0" applyNumberFormat="1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vertical="center"/>
    </xf>
    <xf numFmtId="0" fontId="5" fillId="3" borderId="12" xfId="0" applyFont="1" applyFill="1" applyBorder="1" applyAlignment="1">
      <alignment vertical="center"/>
    </xf>
    <xf numFmtId="3" fontId="7" fillId="3" borderId="0" xfId="0" applyNumberFormat="1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14" fontId="8" fillId="2" borderId="16" xfId="0" applyNumberFormat="1" applyFont="1" applyFill="1" applyBorder="1" applyAlignment="1">
      <alignment horizontal="center" vertical="center"/>
    </xf>
    <xf numFmtId="14" fontId="8" fillId="2" borderId="17" xfId="0" applyNumberFormat="1" applyFont="1" applyFill="1" applyBorder="1" applyAlignment="1">
      <alignment horizontal="center" vertical="center"/>
    </xf>
    <xf numFmtId="0" fontId="9" fillId="3" borderId="0" xfId="0" applyFont="1" applyFill="1" applyAlignment="1">
      <alignment vertical="center"/>
    </xf>
    <xf numFmtId="0" fontId="4" fillId="2" borderId="18" xfId="0" applyFont="1" applyFill="1" applyBorder="1" applyAlignment="1">
      <alignment horizontal="center" vertical="center"/>
    </xf>
    <xf numFmtId="0" fontId="4" fillId="3" borderId="19" xfId="0" applyFont="1" applyFill="1" applyBorder="1" applyAlignment="1">
      <alignment vertical="center"/>
    </xf>
    <xf numFmtId="0" fontId="2" fillId="4" borderId="0" xfId="0" applyFont="1" applyFill="1" applyAlignment="1">
      <alignment vertical="center"/>
    </xf>
    <xf numFmtId="0" fontId="2" fillId="4" borderId="20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3" fillId="3" borderId="0" xfId="3" applyNumberFormat="1" applyFill="1" applyAlignment="1">
      <alignment vertical="center"/>
    </xf>
    <xf numFmtId="0" fontId="0" fillId="2" borderId="26" xfId="0" applyFill="1" applyBorder="1" applyAlignment="1">
      <alignment horizontal="left" vertical="center"/>
    </xf>
    <xf numFmtId="0" fontId="5" fillId="3" borderId="26" xfId="0" applyFont="1" applyFill="1" applyBorder="1" applyAlignment="1">
      <alignment horizontal="right" vertical="center"/>
    </xf>
    <xf numFmtId="0" fontId="15" fillId="5" borderId="29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7" fillId="0" borderId="25" xfId="0" applyFont="1" applyBorder="1" applyAlignment="1">
      <alignment horizontal="center" vertical="center" wrapText="1"/>
    </xf>
    <xf numFmtId="1" fontId="17" fillId="0" borderId="25" xfId="0" applyNumberFormat="1" applyFont="1" applyBorder="1" applyAlignment="1">
      <alignment horizontal="center" vertical="center" wrapText="1"/>
    </xf>
    <xf numFmtId="170" fontId="17" fillId="0" borderId="25" xfId="5" applyFont="1" applyFill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6" fillId="2" borderId="11" xfId="0" applyFont="1" applyFill="1" applyBorder="1" applyAlignment="1">
      <alignment horizontal="center" vertical="center" wrapText="1"/>
    </xf>
    <xf numFmtId="164" fontId="4" fillId="0" borderId="0" xfId="2" applyFont="1" applyFill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4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0" fontId="0" fillId="0" borderId="0" xfId="0"/>
    <xf numFmtId="0" fontId="18" fillId="0" borderId="26" xfId="0" applyFont="1" applyBorder="1" applyAlignment="1">
      <alignment horizontal="center" vertical="center" wrapText="1"/>
    </xf>
    <xf numFmtId="14" fontId="18" fillId="0" borderId="26" xfId="0" applyNumberFormat="1" applyFont="1" applyBorder="1" applyAlignment="1">
      <alignment horizontal="center" vertical="center" wrapText="1"/>
    </xf>
    <xf numFmtId="0" fontId="18" fillId="6" borderId="26" xfId="0" applyFont="1" applyFill="1" applyBorder="1" applyAlignment="1">
      <alignment horizontal="center" vertical="center" wrapText="1"/>
    </xf>
    <xf numFmtId="0" fontId="18" fillId="7" borderId="26" xfId="0" applyFont="1" applyFill="1" applyBorder="1" applyAlignment="1">
      <alignment horizontal="center" vertical="center" wrapText="1"/>
    </xf>
    <xf numFmtId="0" fontId="18" fillId="8" borderId="26" xfId="0" applyFont="1" applyFill="1" applyBorder="1" applyAlignment="1">
      <alignment horizontal="center" vertical="center" wrapText="1"/>
    </xf>
    <xf numFmtId="0" fontId="18" fillId="9" borderId="26" xfId="0" applyFont="1" applyFill="1" applyBorder="1" applyAlignment="1">
      <alignment horizontal="center" vertical="center" wrapText="1"/>
    </xf>
    <xf numFmtId="0" fontId="19" fillId="0" borderId="26" xfId="0" applyFont="1" applyBorder="1" applyAlignment="1">
      <alignment vertical="center"/>
    </xf>
    <xf numFmtId="14" fontId="19" fillId="0" borderId="26" xfId="0" quotePrefix="1" applyNumberFormat="1" applyFont="1" applyBorder="1" applyAlignment="1">
      <alignment vertical="center"/>
    </xf>
    <xf numFmtId="0" fontId="20" fillId="2" borderId="26" xfId="0" applyFont="1" applyFill="1" applyBorder="1" applyAlignment="1">
      <alignment vertical="center"/>
    </xf>
    <xf numFmtId="14" fontId="19" fillId="0" borderId="26" xfId="0" applyNumberFormat="1" applyFont="1" applyBorder="1" applyAlignment="1">
      <alignment vertical="center"/>
    </xf>
    <xf numFmtId="0" fontId="22" fillId="0" borderId="0" xfId="7" applyFont="1"/>
    <xf numFmtId="0" fontId="22" fillId="0" borderId="32" xfId="7" applyFont="1" applyBorder="1" applyAlignment="1">
      <alignment horizontal="centerContinuous"/>
    </xf>
    <xf numFmtId="0" fontId="22" fillId="0" borderId="33" xfId="7" applyFont="1" applyBorder="1" applyAlignment="1">
      <alignment horizontal="centerContinuous"/>
    </xf>
    <xf numFmtId="0" fontId="22" fillId="0" borderId="35" xfId="7" applyFont="1" applyBorder="1" applyAlignment="1">
      <alignment horizontal="centerContinuous"/>
    </xf>
    <xf numFmtId="0" fontId="22" fillId="0" borderId="20" xfId="7" applyFont="1" applyBorder="1" applyAlignment="1">
      <alignment horizontal="centerContinuous"/>
    </xf>
    <xf numFmtId="0" fontId="23" fillId="0" borderId="32" xfId="7" applyFont="1" applyBorder="1" applyAlignment="1">
      <alignment horizontal="centerContinuous" vertical="center"/>
    </xf>
    <xf numFmtId="0" fontId="23" fillId="0" borderId="7" xfId="7" applyFont="1" applyBorder="1" applyAlignment="1">
      <alignment horizontal="centerContinuous" vertical="center"/>
    </xf>
    <xf numFmtId="0" fontId="23" fillId="0" borderId="33" xfId="7" applyFont="1" applyBorder="1" applyAlignment="1">
      <alignment horizontal="centerContinuous" vertical="center"/>
    </xf>
    <xf numFmtId="0" fontId="23" fillId="0" borderId="34" xfId="7" applyFont="1" applyBorder="1" applyAlignment="1">
      <alignment horizontal="centerContinuous" vertical="center"/>
    </xf>
    <xf numFmtId="0" fontId="23" fillId="0" borderId="35" xfId="7" applyFont="1" applyBorder="1" applyAlignment="1">
      <alignment horizontal="centerContinuous" vertical="center"/>
    </xf>
    <xf numFmtId="0" fontId="23" fillId="0" borderId="0" xfId="7" applyFont="1" applyAlignment="1">
      <alignment horizontal="centerContinuous" vertical="center"/>
    </xf>
    <xf numFmtId="0" fontId="23" fillId="0" borderId="40" xfId="7" applyFont="1" applyBorder="1" applyAlignment="1">
      <alignment horizontal="centerContinuous" vertical="center"/>
    </xf>
    <xf numFmtId="0" fontId="22" fillId="0" borderId="36" xfId="7" applyFont="1" applyBorder="1" applyAlignment="1">
      <alignment horizontal="centerContinuous"/>
    </xf>
    <xf numFmtId="0" fontId="22" fillId="0" borderId="38" xfId="7" applyFont="1" applyBorder="1" applyAlignment="1">
      <alignment horizontal="centerContinuous"/>
    </xf>
    <xf numFmtId="0" fontId="23" fillId="0" borderId="36" xfId="7" applyFont="1" applyBorder="1" applyAlignment="1">
      <alignment horizontal="centerContinuous" vertical="center"/>
    </xf>
    <xf numFmtId="0" fontId="23" fillId="0" borderId="37" xfId="7" applyFont="1" applyBorder="1" applyAlignment="1">
      <alignment horizontal="centerContinuous" vertical="center"/>
    </xf>
    <xf numFmtId="0" fontId="23" fillId="0" borderId="38" xfId="7" applyFont="1" applyBorder="1" applyAlignment="1">
      <alignment horizontal="centerContinuous" vertical="center"/>
    </xf>
    <xf numFmtId="0" fontId="23" fillId="0" borderId="39" xfId="7" applyFont="1" applyBorder="1" applyAlignment="1">
      <alignment horizontal="centerContinuous" vertical="center"/>
    </xf>
    <xf numFmtId="0" fontId="22" fillId="0" borderId="35" xfId="7" applyFont="1" applyBorder="1"/>
    <xf numFmtId="0" fontId="22" fillId="0" borderId="20" xfId="7" applyFont="1" applyBorder="1"/>
    <xf numFmtId="0" fontId="23" fillId="0" borderId="0" xfId="7" applyFont="1"/>
    <xf numFmtId="14" fontId="22" fillId="0" borderId="0" xfId="7" applyNumberFormat="1" applyFont="1"/>
    <xf numFmtId="172" fontId="22" fillId="0" borderId="0" xfId="7" applyNumberFormat="1" applyFont="1"/>
    <xf numFmtId="14" fontId="22" fillId="0" borderId="0" xfId="7" applyNumberFormat="1" applyFont="1" applyAlignment="1">
      <alignment horizontal="left"/>
    </xf>
    <xf numFmtId="1" fontId="23" fillId="0" borderId="0" xfId="8" applyNumberFormat="1" applyFont="1" applyAlignment="1">
      <alignment horizontal="right"/>
    </xf>
    <xf numFmtId="174" fontId="23" fillId="0" borderId="0" xfId="7" applyNumberFormat="1" applyFont="1" applyAlignment="1">
      <alignment horizontal="right"/>
    </xf>
    <xf numFmtId="1" fontId="23" fillId="0" borderId="0" xfId="7" applyNumberFormat="1" applyFont="1" applyAlignment="1">
      <alignment horizontal="center"/>
    </xf>
    <xf numFmtId="175" fontId="23" fillId="0" borderId="0" xfId="7" applyNumberFormat="1" applyFont="1" applyAlignment="1">
      <alignment horizontal="right"/>
    </xf>
    <xf numFmtId="1" fontId="22" fillId="0" borderId="0" xfId="7" applyNumberFormat="1" applyFont="1" applyAlignment="1">
      <alignment horizontal="center"/>
    </xf>
    <xf numFmtId="175" fontId="22" fillId="0" borderId="0" xfId="7" applyNumberFormat="1" applyFont="1" applyAlignment="1">
      <alignment horizontal="right"/>
    </xf>
    <xf numFmtId="1" fontId="22" fillId="0" borderId="37" xfId="7" applyNumberFormat="1" applyFont="1" applyBorder="1" applyAlignment="1">
      <alignment horizontal="center"/>
    </xf>
    <xf numFmtId="175" fontId="22" fillId="0" borderId="37" xfId="7" applyNumberFormat="1" applyFont="1" applyBorder="1" applyAlignment="1">
      <alignment horizontal="right"/>
    </xf>
    <xf numFmtId="0" fontId="22" fillId="0" borderId="0" xfId="7" applyFont="1" applyAlignment="1">
      <alignment horizontal="center"/>
    </xf>
    <xf numFmtId="1" fontId="23" fillId="0" borderId="41" xfId="7" applyNumberFormat="1" applyFont="1" applyBorder="1" applyAlignment="1">
      <alignment horizontal="center"/>
    </xf>
    <xf numFmtId="175" fontId="23" fillId="0" borderId="41" xfId="7" applyNumberFormat="1" applyFont="1" applyBorder="1" applyAlignment="1">
      <alignment horizontal="right"/>
    </xf>
    <xf numFmtId="175" fontId="22" fillId="0" borderId="0" xfId="7" applyNumberFormat="1" applyFont="1"/>
    <xf numFmtId="175" fontId="23" fillId="0" borderId="37" xfId="7" applyNumberFormat="1" applyFont="1" applyBorder="1"/>
    <xf numFmtId="175" fontId="22" fillId="0" borderId="37" xfId="7" applyNumberFormat="1" applyFont="1" applyBorder="1"/>
    <xf numFmtId="175" fontId="23" fillId="0" borderId="0" xfId="7" applyNumberFormat="1" applyFont="1"/>
    <xf numFmtId="0" fontId="22" fillId="0" borderId="36" xfId="7" applyFont="1" applyBorder="1"/>
    <xf numFmtId="0" fontId="22" fillId="0" borderId="37" xfId="7" applyFont="1" applyBorder="1"/>
    <xf numFmtId="0" fontId="22" fillId="0" borderId="38" xfId="7" applyFont="1" applyBorder="1"/>
    <xf numFmtId="3" fontId="11" fillId="2" borderId="24" xfId="1" applyNumberFormat="1" applyFont="1" applyFill="1" applyBorder="1" applyAlignment="1">
      <alignment horizontal="center" vertical="center"/>
    </xf>
    <xf numFmtId="3" fontId="11" fillId="2" borderId="27" xfId="1" applyNumberFormat="1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left" vertical="center"/>
    </xf>
    <xf numFmtId="0" fontId="12" fillId="2" borderId="0" xfId="0" applyFont="1" applyFill="1" applyAlignment="1">
      <alignment horizontal="left" vertical="center"/>
    </xf>
    <xf numFmtId="167" fontId="4" fillId="2" borderId="6" xfId="0" applyNumberFormat="1" applyFont="1" applyFill="1" applyBorder="1" applyAlignment="1">
      <alignment horizontal="left" vertical="center"/>
    </xf>
    <xf numFmtId="167" fontId="4" fillId="2" borderId="7" xfId="0" applyNumberFormat="1" applyFont="1" applyFill="1" applyBorder="1" applyAlignment="1">
      <alignment horizontal="left" vertical="center"/>
    </xf>
    <xf numFmtId="168" fontId="6" fillId="3" borderId="6" xfId="4" applyNumberFormat="1" applyFont="1" applyFill="1" applyBorder="1" applyAlignment="1">
      <alignment horizontal="center" vertical="center"/>
    </xf>
    <xf numFmtId="168" fontId="6" fillId="3" borderId="7" xfId="4" applyNumberFormat="1" applyFont="1" applyFill="1" applyBorder="1" applyAlignment="1">
      <alignment horizontal="center" vertical="center"/>
    </xf>
    <xf numFmtId="168" fontId="6" fillId="3" borderId="8" xfId="4" applyNumberFormat="1" applyFont="1" applyFill="1" applyBorder="1" applyAlignment="1">
      <alignment horizontal="center" vertical="center"/>
    </xf>
    <xf numFmtId="168" fontId="6" fillId="3" borderId="13" xfId="4" applyNumberFormat="1" applyFont="1" applyFill="1" applyBorder="1" applyAlignment="1">
      <alignment horizontal="center" vertical="center"/>
    </xf>
    <xf numFmtId="168" fontId="6" fillId="3" borderId="14" xfId="4" applyNumberFormat="1" applyFont="1" applyFill="1" applyBorder="1" applyAlignment="1">
      <alignment horizontal="center" vertical="center"/>
    </xf>
    <xf numFmtId="168" fontId="6" fillId="3" borderId="15" xfId="4" applyNumberFormat="1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left" vertical="center"/>
    </xf>
    <xf numFmtId="0" fontId="4" fillId="3" borderId="23" xfId="0" applyFont="1" applyFill="1" applyBorder="1" applyAlignment="1">
      <alignment horizontal="left" vertical="center"/>
    </xf>
    <xf numFmtId="165" fontId="10" fillId="2" borderId="21" xfId="1" applyFont="1" applyFill="1" applyBorder="1" applyAlignment="1">
      <alignment horizontal="center" vertical="center"/>
    </xf>
    <xf numFmtId="165" fontId="10" fillId="2" borderId="22" xfId="1" applyFont="1" applyFill="1" applyBorder="1" applyAlignment="1">
      <alignment horizontal="center" vertical="center"/>
    </xf>
    <xf numFmtId="165" fontId="10" fillId="2" borderId="13" xfId="1" applyFont="1" applyFill="1" applyBorder="1" applyAlignment="1">
      <alignment horizontal="center" vertical="center"/>
    </xf>
    <xf numFmtId="165" fontId="10" fillId="2" borderId="15" xfId="1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horizontal="center" vertical="center"/>
    </xf>
    <xf numFmtId="0" fontId="5" fillId="3" borderId="26" xfId="0" applyFont="1" applyFill="1" applyBorder="1" applyAlignment="1">
      <alignment horizontal="center" vertical="center"/>
    </xf>
    <xf numFmtId="0" fontId="13" fillId="3" borderId="26" xfId="0" applyFont="1" applyFill="1" applyBorder="1" applyAlignment="1">
      <alignment horizontal="center" vertical="center" wrapText="1"/>
    </xf>
    <xf numFmtId="0" fontId="13" fillId="3" borderId="27" xfId="0" applyFont="1" applyFill="1" applyBorder="1" applyAlignment="1">
      <alignment horizontal="center" vertical="center" wrapText="1"/>
    </xf>
    <xf numFmtId="0" fontId="14" fillId="2" borderId="26" xfId="3" applyFont="1" applyFill="1" applyBorder="1" applyAlignment="1">
      <alignment horizontal="center" vertical="center"/>
    </xf>
    <xf numFmtId="0" fontId="14" fillId="2" borderId="27" xfId="3" applyFont="1" applyFill="1" applyBorder="1" applyAlignment="1">
      <alignment horizontal="center" vertical="center"/>
    </xf>
    <xf numFmtId="1" fontId="4" fillId="2" borderId="26" xfId="0" applyNumberFormat="1" applyFont="1" applyFill="1" applyBorder="1" applyAlignment="1">
      <alignment horizontal="left" vertical="center"/>
    </xf>
    <xf numFmtId="1" fontId="4" fillId="2" borderId="26" xfId="0" applyNumberFormat="1" applyFont="1" applyFill="1" applyBorder="1" applyAlignment="1">
      <alignment horizontal="center" vertical="center"/>
    </xf>
    <xf numFmtId="1" fontId="4" fillId="2" borderId="27" xfId="0" applyNumberFormat="1" applyFont="1" applyFill="1" applyBorder="1" applyAlignment="1">
      <alignment horizontal="center" vertical="center"/>
    </xf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/>
    </xf>
    <xf numFmtId="0" fontId="15" fillId="5" borderId="30" xfId="0" applyFont="1" applyFill="1" applyBorder="1" applyAlignment="1">
      <alignment horizontal="center" vertical="center"/>
    </xf>
    <xf numFmtId="0" fontId="23" fillId="0" borderId="32" xfId="7" applyFont="1" applyBorder="1" applyAlignment="1">
      <alignment horizontal="center" vertical="center"/>
    </xf>
    <xf numFmtId="0" fontId="23" fillId="0" borderId="7" xfId="7" applyFont="1" applyBorder="1" applyAlignment="1">
      <alignment horizontal="center" vertical="center"/>
    </xf>
    <xf numFmtId="0" fontId="23" fillId="0" borderId="33" xfId="7" applyFont="1" applyBorder="1" applyAlignment="1">
      <alignment horizontal="center" vertical="center"/>
    </xf>
    <xf numFmtId="0" fontId="23" fillId="0" borderId="36" xfId="7" applyFont="1" applyBorder="1" applyAlignment="1">
      <alignment horizontal="center" vertical="center"/>
    </xf>
    <xf numFmtId="0" fontId="23" fillId="0" borderId="37" xfId="7" applyFont="1" applyBorder="1" applyAlignment="1">
      <alignment horizontal="center" vertical="center"/>
    </xf>
    <xf numFmtId="0" fontId="23" fillId="0" borderId="38" xfId="7" applyFont="1" applyBorder="1" applyAlignment="1">
      <alignment horizontal="center" vertical="center"/>
    </xf>
    <xf numFmtId="0" fontId="23" fillId="0" borderId="34" xfId="7" applyFont="1" applyBorder="1" applyAlignment="1">
      <alignment horizontal="center" vertical="center"/>
    </xf>
    <xf numFmtId="0" fontId="23" fillId="0" borderId="39" xfId="7" applyFont="1" applyBorder="1" applyAlignment="1">
      <alignment horizontal="center" vertical="center"/>
    </xf>
    <xf numFmtId="0" fontId="24" fillId="0" borderId="0" xfId="7" applyFont="1" applyAlignment="1">
      <alignment horizontal="center" vertical="center" wrapText="1"/>
    </xf>
    <xf numFmtId="0" fontId="18" fillId="0" borderId="26" xfId="0" applyNumberFormat="1" applyFont="1" applyBorder="1" applyAlignment="1">
      <alignment horizontal="center" vertical="center" wrapText="1"/>
    </xf>
    <xf numFmtId="171" fontId="18" fillId="0" borderId="26" xfId="6" applyNumberFormat="1" applyFont="1" applyBorder="1" applyAlignment="1">
      <alignment horizontal="center" vertical="center" wrapText="1"/>
    </xf>
    <xf numFmtId="0" fontId="18" fillId="10" borderId="26" xfId="0" applyFont="1" applyFill="1" applyBorder="1" applyAlignment="1">
      <alignment horizontal="center" vertical="center" wrapText="1"/>
    </xf>
    <xf numFmtId="171" fontId="18" fillId="6" borderId="26" xfId="6" applyNumberFormat="1" applyFont="1" applyFill="1" applyBorder="1" applyAlignment="1">
      <alignment horizontal="center" vertical="center" wrapText="1"/>
    </xf>
    <xf numFmtId="0" fontId="18" fillId="6" borderId="26" xfId="0" applyNumberFormat="1" applyFont="1" applyFill="1" applyBorder="1" applyAlignment="1">
      <alignment horizontal="center" vertical="center" wrapText="1"/>
    </xf>
    <xf numFmtId="0" fontId="18" fillId="8" borderId="26" xfId="0" applyNumberFormat="1" applyFont="1" applyFill="1" applyBorder="1" applyAlignment="1">
      <alignment horizontal="center" vertical="center" wrapText="1"/>
    </xf>
    <xf numFmtId="171" fontId="18" fillId="3" borderId="26" xfId="6" applyNumberFormat="1" applyFont="1" applyFill="1" applyBorder="1" applyAlignment="1">
      <alignment horizontal="center" vertical="center" wrapText="1"/>
    </xf>
    <xf numFmtId="0" fontId="19" fillId="0" borderId="26" xfId="0" applyNumberFormat="1" applyFont="1" applyBorder="1" applyAlignment="1">
      <alignment vertical="center"/>
    </xf>
    <xf numFmtId="171" fontId="19" fillId="0" borderId="26" xfId="6" applyNumberFormat="1" applyFont="1" applyBorder="1" applyAlignment="1">
      <alignment vertical="center"/>
    </xf>
    <xf numFmtId="0" fontId="19" fillId="0" borderId="26" xfId="6" applyNumberFormat="1" applyFont="1" applyBorder="1" applyAlignment="1">
      <alignment vertical="center"/>
    </xf>
    <xf numFmtId="0" fontId="19" fillId="0" borderId="0" xfId="0" applyNumberFormat="1" applyFont="1" applyAlignment="1"/>
    <xf numFmtId="0" fontId="19" fillId="0" borderId="0" xfId="0" applyFont="1" applyAlignment="1"/>
    <xf numFmtId="14" fontId="19" fillId="0" borderId="0" xfId="0" applyNumberFormat="1" applyFont="1" applyAlignment="1"/>
    <xf numFmtId="171" fontId="19" fillId="0" borderId="0" xfId="6" applyNumberFormat="1" applyFont="1" applyAlignment="1"/>
    <xf numFmtId="171" fontId="19" fillId="0" borderId="0" xfId="0" applyNumberFormat="1" applyFont="1" applyAlignment="1"/>
    <xf numFmtId="0" fontId="1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35" xfId="7" applyFont="1" applyBorder="1" applyAlignment="1">
      <alignment horizontal="center" vertical="center" wrapText="1"/>
    </xf>
    <xf numFmtId="0" fontId="23" fillId="0" borderId="0" xfId="7" applyFont="1" applyAlignment="1">
      <alignment horizontal="center" vertical="center" wrapText="1"/>
    </xf>
    <xf numFmtId="0" fontId="23" fillId="0" borderId="20" xfId="7" applyFont="1" applyBorder="1" applyAlignment="1">
      <alignment horizontal="center" vertical="center" wrapText="1"/>
    </xf>
    <xf numFmtId="0" fontId="22" fillId="2" borderId="0" xfId="7" applyFont="1" applyFill="1"/>
    <xf numFmtId="0" fontId="23" fillId="0" borderId="0" xfId="7" applyFont="1" applyAlignment="1">
      <alignment horizontal="center"/>
    </xf>
    <xf numFmtId="178" fontId="23" fillId="0" borderId="0" xfId="9" applyNumberFormat="1" applyFont="1" applyAlignment="1">
      <alignment horizontal="right"/>
    </xf>
    <xf numFmtId="1" fontId="22" fillId="0" borderId="0" xfId="8" applyNumberFormat="1" applyFont="1" applyAlignment="1">
      <alignment horizontal="right"/>
    </xf>
    <xf numFmtId="178" fontId="22" fillId="0" borderId="0" xfId="9" applyNumberFormat="1" applyFont="1" applyAlignment="1">
      <alignment horizontal="right"/>
    </xf>
    <xf numFmtId="168" fontId="22" fillId="0" borderId="41" xfId="9" applyNumberFormat="1" applyFont="1" applyBorder="1" applyAlignment="1">
      <alignment horizontal="center"/>
    </xf>
    <xf numFmtId="178" fontId="22" fillId="0" borderId="41" xfId="9" applyNumberFormat="1" applyFont="1" applyBorder="1" applyAlignment="1">
      <alignment horizontal="right"/>
    </xf>
  </cellXfs>
  <cellStyles count="10">
    <cellStyle name="Hipervínculo" xfId="3" builtinId="8"/>
    <cellStyle name="Millares 2 2" xfId="9"/>
    <cellStyle name="Millares 3" xfId="8"/>
    <cellStyle name="Millares 3 2" xfId="4"/>
    <cellStyle name="Moneda" xfId="1" builtinId="4"/>
    <cellStyle name="Moneda [0]" xfId="2" builtinId="7"/>
    <cellStyle name="Moneda [0] 2 2" xfId="5"/>
    <cellStyle name="Moneda 2" xfId="6"/>
    <cellStyle name="Normal" xfId="0" builtinId="0"/>
    <cellStyle name="Normal 2 2" xfId="7"/>
  </cellStyles>
  <dxfs count="13"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6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6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border outline="0">
        <top style="medium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11.%20NOVIEMBRE/NIT%20891901041%20HOSP%20LOCAL%20DE%20OBANDO/ESTADO%20DE%20CARTERA%20HOSP.%20LOCAL%20DE%20OBAND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 "/>
      <sheetName val="FOR CSA 004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5.459002777781" createdVersion="5" refreshedVersion="5" minRefreshableVersion="3" recordCount="5">
  <cacheSource type="worksheet">
    <worksheetSource ref="A2:AM7" sheet="ESTADO DE CADA FACTURA"/>
  </cacheSource>
  <cacheFields count="39">
    <cacheField name="NIT IPS" numFmtId="0">
      <sharedItems containsSemiMixedTypes="0" containsString="0" containsNumber="1" containsInteger="1" minValue="891901041" maxValue="89190104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166" maxValue="8973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06-02T00:00:00"/>
    </cacheField>
    <cacheField name="IPS Fecha radicado" numFmtId="14">
      <sharedItems containsSemiMixedTypes="0" containsNonDate="0" containsDate="1" containsString="0" minDate="2022-09-16T00:00:00" maxDate="2024-06-02T00:00:00"/>
    </cacheField>
    <cacheField name="IPS Valor Factura" numFmtId="171">
      <sharedItems containsSemiMixedTypes="0" containsString="0" containsNumber="1" containsInteger="1" minValue="66100" maxValue="809900"/>
    </cacheField>
    <cacheField name="IPS Saldo Factura" numFmtId="171">
      <sharedItems containsSemiMixedTypes="0" containsString="0" containsNumber="1" containsInteger="1" minValue="400" maxValue="91500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19-12-2024" numFmtId="0">
      <sharedItems count="3">
        <s v="Factura cancelada"/>
        <s v="Factura devuelta"/>
        <s v="Glosa aceptada por la IPS"/>
      </sharedItems>
    </cacheField>
    <cacheField name="POR PAGAR SAP" numFmtId="171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8-04T00:00:00" maxDate="2024-05-17T00:00:00"/>
    </cacheField>
    <cacheField name="FECHA RAD" numFmtId="14">
      <sharedItems containsSemiMixedTypes="0" containsNonDate="0" containsDate="1" containsString="0" minDate="2022-10-10T00:00:00" maxDate="2024-07-03T00:00:00"/>
    </cacheField>
    <cacheField name="FECHA DEV" numFmtId="14">
      <sharedItems containsNonDate="0" containsDate="1" containsString="0" containsBlank="1" minDate="2023-11-23T00:00:00" maxDate="2023-11-24T00:00:00"/>
    </cacheField>
    <cacheField name="Valor_Glosa y Devolución" numFmtId="171">
      <sharedItems containsSemiMixedTypes="0" containsString="0" containsNumber="1" containsInteger="1" minValue="0" maxValue="759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71">
      <sharedItems containsSemiMixedTypes="0" containsString="0" containsNumber="1" containsInteger="1" minValue="0" maxValue="91500"/>
    </cacheField>
    <cacheField name="FACTURA DEVUELTA" numFmtId="171">
      <sharedItems containsSemiMixedTypes="0" containsString="0" containsNumber="1" containsInteger="1" minValue="0" maxValue="75900"/>
    </cacheField>
    <cacheField name="FACTURA NO RADICADA" numFmtId="171">
      <sharedItems containsSemiMixedTypes="0" containsString="0" containsNumber="1" containsInteger="1" minValue="0" maxValue="0"/>
    </cacheField>
    <cacheField name="VALOR ACEPTADO" numFmtId="171">
      <sharedItems containsSemiMixedTypes="0" containsString="0" containsNumber="1" containsInteger="1" minValue="0" maxValue="53600"/>
    </cacheField>
    <cacheField name="GLOSA PDTE" numFmtId="171">
      <sharedItems containsSemiMixedTypes="0" containsString="0" containsNumber="1" containsInteger="1" minValue="0" maxValue="0"/>
    </cacheField>
    <cacheField name="FACTURA EN PROGRAMACION DE PAGO" numFmtId="171">
      <sharedItems containsSemiMixedTypes="0" containsString="0" containsNumber="1" containsInteger="1" minValue="0" maxValue="0"/>
    </cacheField>
    <cacheField name="FACTURA EN PROCESO INTERNO" numFmtId="171">
      <sharedItems containsSemiMixedTypes="0" containsString="0" containsNumber="1" containsInteger="1" minValue="0" maxValue="0"/>
    </cacheField>
    <cacheField name="FACTURACION COVID" numFmtId="171">
      <sharedItems containsSemiMixedTypes="0" containsString="0" containsNumber="1" containsInteger="1" minValue="0" maxValue="0"/>
    </cacheField>
    <cacheField name="VALO CANCELADO SAP" numFmtId="171">
      <sharedItems containsSemiMixedTypes="0" containsString="0" containsNumber="1" containsInteger="1" minValue="0" maxValue="91500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78491" maxValue="2201561980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71">
      <sharedItems containsSemiMixedTypes="0" containsString="0" containsNumber="1" containsInteger="1" minValue="0" maxValue="201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1041"/>
    <s v="HOSP LOCAL DE OBANDO"/>
    <s v="HLO"/>
    <n v="89730"/>
    <s v="HLO89730"/>
    <s v="891901041_HLO89730"/>
    <d v="2024-06-01T00:00:00"/>
    <d v="2024-06-01T00:00:00"/>
    <n v="81400"/>
    <n v="81400"/>
    <m/>
    <s v="FACTURA CANCELADA"/>
    <x v="0"/>
    <n v="0"/>
    <m/>
    <s v="Finalizada"/>
    <d v="2024-05-16T00:00:00"/>
    <d v="2024-07-02T00:00:00"/>
    <m/>
    <n v="0"/>
    <m/>
    <m/>
    <m/>
    <m/>
    <m/>
    <n v="81400"/>
    <n v="0"/>
    <n v="0"/>
    <n v="0"/>
    <n v="0"/>
    <n v="0"/>
    <n v="0"/>
    <n v="0"/>
    <n v="81400"/>
    <n v="0"/>
    <n v="2201561980"/>
    <s v="(En Blanco)"/>
    <s v="30.10.2024"/>
    <n v="81400"/>
  </r>
  <r>
    <n v="891901041"/>
    <s v="HOSP LOCAL DE OBANDO"/>
    <s v="HLO"/>
    <n v="52197"/>
    <s v="HLO52197"/>
    <s v="891901041_HLO52197"/>
    <d v="2023-02-27T00:00:00"/>
    <d v="2023-03-10T00:00:00"/>
    <n v="91500"/>
    <n v="91500"/>
    <m/>
    <s v="FACTURA CANCELADA"/>
    <x v="0"/>
    <n v="0"/>
    <m/>
    <s v="Finalizada"/>
    <d v="2023-02-27T00:00:00"/>
    <d v="2023-03-16T00:00:00"/>
    <m/>
    <n v="0"/>
    <m/>
    <m/>
    <m/>
    <m/>
    <m/>
    <n v="91500"/>
    <n v="0"/>
    <n v="0"/>
    <n v="0"/>
    <n v="0"/>
    <n v="0"/>
    <n v="0"/>
    <n v="0"/>
    <n v="91500"/>
    <n v="0"/>
    <n v="2201378491"/>
    <s v="(En Blanco)"/>
    <s v="24.04.2023"/>
    <n v="201200"/>
  </r>
  <r>
    <n v="891901041"/>
    <s v="HOSP LOCAL DE OBANDO"/>
    <s v="HLO"/>
    <n v="68695"/>
    <s v="HLO68695"/>
    <s v="891901041_HLO68695"/>
    <d v="2023-09-18T00:00:00"/>
    <d v="2023-10-02T00:00:00"/>
    <n v="75900"/>
    <n v="75900"/>
    <m/>
    <s v="FACTURA DEVUELTA"/>
    <x v="1"/>
    <n v="0"/>
    <m/>
    <s v="Devuelta"/>
    <d v="2023-09-18T00:00:00"/>
    <d v="2023-10-11T00:00:00"/>
    <d v="2023-11-23T00:00:00"/>
    <n v="75900"/>
    <s v="DEVOLUCION"/>
    <s v="AUT: SE DEVUELVE FACTURA LA AUTORIZACION 122300062749 ESTÁ GENERADA PARA OTRO PRESTADOR NIT 900342064 CLINICA SAN RAFAEL - SEDE MEGACENTRO. LUIS ERNESTO         "/>
    <s v="AUTORIZACION"/>
    <s v="Atención inicial de urgencias"/>
    <s v="Urgencias"/>
    <n v="0"/>
    <n v="75900"/>
    <n v="0"/>
    <n v="0"/>
    <n v="0"/>
    <n v="0"/>
    <n v="0"/>
    <n v="0"/>
    <n v="0"/>
    <n v="0"/>
    <m/>
    <m/>
    <m/>
    <n v="0"/>
  </r>
  <r>
    <n v="891901041"/>
    <s v="HOSP LOCAL DE OBANDO"/>
    <s v="HLO"/>
    <n v="45468"/>
    <s v="HLO45468"/>
    <s v="891901041_HLO45468"/>
    <d v="2022-11-30T00:00:00"/>
    <d v="2023-12-01T00:00:00"/>
    <n v="66100"/>
    <n v="400"/>
    <m/>
    <s v="GLOSA ACEPTADA POR LA IPS"/>
    <x v="2"/>
    <n v="0"/>
    <m/>
    <s v="Finalizada"/>
    <d v="2022-11-30T00:00:00"/>
    <d v="2022-12-12T00:00:00"/>
    <m/>
    <n v="0"/>
    <m/>
    <m/>
    <m/>
    <m/>
    <m/>
    <n v="0"/>
    <n v="0"/>
    <n v="0"/>
    <n v="400"/>
    <n v="0"/>
    <n v="0"/>
    <n v="0"/>
    <n v="0"/>
    <n v="0"/>
    <n v="0"/>
    <m/>
    <m/>
    <m/>
    <n v="0"/>
  </r>
  <r>
    <n v="891901041"/>
    <s v="HOSP LOCAL DE OBANDO"/>
    <s v="HLO"/>
    <n v="36166"/>
    <s v="HLO36166"/>
    <s v="891901041_HLO36166"/>
    <d v="2022-08-04T00:00:00"/>
    <d v="2022-09-16T00:00:00"/>
    <n v="809900"/>
    <n v="53600"/>
    <m/>
    <s v="GLOSA ACEPTADA POR LA IPS"/>
    <x v="2"/>
    <n v="0"/>
    <m/>
    <s v="Finalizada"/>
    <d v="2022-08-04T00:00:00"/>
    <d v="2022-10-10T00:00:00"/>
    <m/>
    <n v="0"/>
    <m/>
    <m/>
    <m/>
    <m/>
    <m/>
    <n v="0"/>
    <n v="0"/>
    <n v="0"/>
    <n v="5360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1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71" showAll="0"/>
    <pivotField showAll="0"/>
    <pivotField showAll="0"/>
    <pivotField numFmtId="14" showAll="0"/>
    <pivotField numFmtId="14" showAll="0"/>
    <pivotField showAll="0"/>
    <pivotField numFmtId="171"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2" displayName="Tabla2" ref="C12:K17" totalsRowShown="0" headerRowDxfId="12" dataDxfId="11" tableBorderDxfId="10">
  <autoFilter ref="C12:K17"/>
  <tableColumns count="9">
    <tableColumn id="1" name="No. FACTURA GLOBAL" dataDxfId="9"/>
    <tableColumn id="2" name="VALOR CUENTA GLOBAL" dataDxfId="8"/>
    <tableColumn id="3" name="PREFIJO" dataDxfId="7"/>
    <tableColumn id="4" name="NUMERO FACTURA" dataDxfId="6"/>
    <tableColumn id="5" name="No. FACTURA POR USUARIO CON PREFIJO" dataDxfId="5"/>
    <tableColumn id="6" name="FECHA FACTURA" dataDxfId="4"/>
    <tableColumn id="7" name="FECHA RADICADO" dataDxfId="3"/>
    <tableColumn id="8" name="Suma de VALOR FACTURA" dataDxfId="2" dataCellStyle="Moneda [0]"/>
    <tableColumn id="9" name="Suma de VALOR SALDO" dataDxfId="1" dataCellStyle="Moneda [0]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hyperlink" Target="mailto:carterahospitalobando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topLeftCell="E3" workbookViewId="0">
      <selection activeCell="N13" sqref="N13:N17"/>
    </sheetView>
  </sheetViews>
  <sheetFormatPr baseColWidth="10" defaultRowHeight="14.5" x14ac:dyDescent="0.35"/>
  <cols>
    <col min="1" max="2" width="2.7265625" customWidth="1"/>
    <col min="3" max="11" width="21.7265625" customWidth="1"/>
    <col min="12" max="13" width="2.7265625" customWidth="1"/>
  </cols>
  <sheetData>
    <row r="1" spans="1:14" ht="16" thickBot="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4" ht="16.5" thickTop="1" thickBot="1" x14ac:dyDescent="0.4">
      <c r="A2" s="1"/>
      <c r="B2" s="2"/>
      <c r="C2" s="3"/>
      <c r="D2" s="4"/>
      <c r="E2" s="4"/>
      <c r="F2" s="4"/>
      <c r="G2" s="4"/>
      <c r="H2" s="4"/>
      <c r="I2" s="4"/>
      <c r="J2" s="4"/>
      <c r="K2" s="4"/>
      <c r="L2" s="5"/>
      <c r="M2" s="1"/>
    </row>
    <row r="3" spans="1:14" ht="15.5" x14ac:dyDescent="0.35">
      <c r="A3" s="1"/>
      <c r="B3" s="6"/>
      <c r="C3" s="7" t="s">
        <v>0</v>
      </c>
      <c r="D3" s="96">
        <f ca="1">TODAY()</f>
        <v>45645</v>
      </c>
      <c r="E3" s="97"/>
      <c r="F3" s="8"/>
      <c r="G3" s="98" t="s">
        <v>1</v>
      </c>
      <c r="H3" s="99"/>
      <c r="I3" s="100"/>
      <c r="J3" s="9" t="s">
        <v>2</v>
      </c>
      <c r="K3" s="10" t="s">
        <v>3</v>
      </c>
      <c r="L3" s="11"/>
      <c r="M3" s="1"/>
    </row>
    <row r="4" spans="1:14" ht="18.5" x14ac:dyDescent="0.35">
      <c r="A4" s="1"/>
      <c r="B4" s="6"/>
      <c r="C4" s="12" t="s">
        <v>4</v>
      </c>
      <c r="D4" s="13">
        <v>891901041</v>
      </c>
      <c r="E4" s="14"/>
      <c r="F4" s="14"/>
      <c r="G4" s="101"/>
      <c r="H4" s="102"/>
      <c r="I4" s="103"/>
      <c r="J4" s="15">
        <f>MIN(I13:I100000)</f>
        <v>44820</v>
      </c>
      <c r="K4" s="16">
        <f>MAX(I13:I100000)</f>
        <v>45444</v>
      </c>
      <c r="L4" s="11"/>
      <c r="M4" s="1"/>
    </row>
    <row r="5" spans="1:14" ht="21" x14ac:dyDescent="0.35">
      <c r="A5" s="1"/>
      <c r="B5" s="6"/>
      <c r="C5" s="12" t="s">
        <v>5</v>
      </c>
      <c r="D5" s="17" t="s">
        <v>6</v>
      </c>
      <c r="E5" s="14"/>
      <c r="F5" s="18"/>
      <c r="G5" s="19" t="s">
        <v>7</v>
      </c>
      <c r="H5" s="20" t="s">
        <v>40</v>
      </c>
      <c r="I5" s="20"/>
      <c r="J5" s="20"/>
      <c r="K5" s="21"/>
      <c r="L5" s="11"/>
      <c r="M5" s="1"/>
    </row>
    <row r="6" spans="1:14" ht="18.5" x14ac:dyDescent="0.35">
      <c r="A6" s="1"/>
      <c r="B6" s="6"/>
      <c r="C6" s="12" t="s">
        <v>8</v>
      </c>
      <c r="D6" s="22" t="s">
        <v>9</v>
      </c>
      <c r="E6" s="14"/>
      <c r="F6" s="14"/>
      <c r="G6" s="104" t="s">
        <v>10</v>
      </c>
      <c r="H6" s="106">
        <f>SUM(K13:K100000)</f>
        <v>302800</v>
      </c>
      <c r="I6" s="107"/>
      <c r="J6" s="110" t="s">
        <v>11</v>
      </c>
      <c r="K6" s="92">
        <f>COUNT(K13:K100000)</f>
        <v>5</v>
      </c>
      <c r="L6" s="11"/>
      <c r="M6" s="1"/>
    </row>
    <row r="7" spans="1:14" ht="15.5" x14ac:dyDescent="0.35">
      <c r="A7" s="1"/>
      <c r="B7" s="6"/>
      <c r="C7" s="12" t="s">
        <v>12</v>
      </c>
      <c r="D7" s="94" t="s">
        <v>13</v>
      </c>
      <c r="E7" s="95"/>
      <c r="F7" s="14"/>
      <c r="G7" s="105"/>
      <c r="H7" s="108"/>
      <c r="I7" s="109"/>
      <c r="J7" s="111"/>
      <c r="K7" s="93"/>
      <c r="L7" s="11"/>
      <c r="M7" s="1"/>
    </row>
    <row r="8" spans="1:14" ht="15.5" x14ac:dyDescent="0.35">
      <c r="A8" s="1"/>
      <c r="B8" s="6"/>
      <c r="C8" s="12" t="s">
        <v>14</v>
      </c>
      <c r="D8" s="23" t="s">
        <v>15</v>
      </c>
      <c r="E8" s="14"/>
      <c r="F8" s="18"/>
      <c r="G8" s="112" t="s">
        <v>16</v>
      </c>
      <c r="H8" s="112"/>
      <c r="I8" s="112"/>
      <c r="J8" s="112"/>
      <c r="K8" s="113"/>
      <c r="L8" s="11"/>
      <c r="M8" s="1"/>
    </row>
    <row r="9" spans="1:14" ht="15.5" x14ac:dyDescent="0.35">
      <c r="A9" s="1"/>
      <c r="B9" s="6"/>
      <c r="C9" s="12" t="s">
        <v>17</v>
      </c>
      <c r="D9" s="24">
        <v>3145901289</v>
      </c>
      <c r="E9" s="25" t="s">
        <v>18</v>
      </c>
      <c r="F9" s="24" t="s">
        <v>19</v>
      </c>
      <c r="G9" s="114" t="s">
        <v>19</v>
      </c>
      <c r="H9" s="114"/>
      <c r="I9" s="114"/>
      <c r="J9" s="114"/>
      <c r="K9" s="115"/>
      <c r="L9" s="11"/>
      <c r="M9" s="1"/>
    </row>
    <row r="10" spans="1:14" ht="15.5" x14ac:dyDescent="0.35">
      <c r="A10" s="1"/>
      <c r="B10" s="6"/>
      <c r="C10" s="12" t="s">
        <v>20</v>
      </c>
      <c r="D10" s="116" t="s">
        <v>21</v>
      </c>
      <c r="E10" s="116"/>
      <c r="F10" s="116"/>
      <c r="G10" s="117" t="s">
        <v>19</v>
      </c>
      <c r="H10" s="117"/>
      <c r="I10" s="117"/>
      <c r="J10" s="117"/>
      <c r="K10" s="118"/>
      <c r="L10" s="11"/>
      <c r="M10" s="1"/>
    </row>
    <row r="11" spans="1:14" ht="16" thickBot="1" x14ac:dyDescent="0.4">
      <c r="A11" s="1"/>
      <c r="B11" s="6"/>
      <c r="C11" s="119" t="s">
        <v>22</v>
      </c>
      <c r="D11" s="120"/>
      <c r="E11" s="120" t="s">
        <v>23</v>
      </c>
      <c r="F11" s="120"/>
      <c r="G11" s="26" t="s">
        <v>24</v>
      </c>
      <c r="H11" s="26"/>
      <c r="I11" s="121"/>
      <c r="J11" s="121"/>
      <c r="K11" s="122"/>
      <c r="L11" s="11"/>
      <c r="M11" s="1"/>
    </row>
    <row r="12" spans="1:14" ht="26" x14ac:dyDescent="0.35">
      <c r="A12" s="27"/>
      <c r="B12" s="28"/>
      <c r="C12" s="29" t="s">
        <v>25</v>
      </c>
      <c r="D12" s="29" t="s">
        <v>26</v>
      </c>
      <c r="E12" s="30" t="s">
        <v>27</v>
      </c>
      <c r="F12" s="30" t="s">
        <v>28</v>
      </c>
      <c r="G12" s="30" t="s">
        <v>29</v>
      </c>
      <c r="H12" s="30" t="s">
        <v>30</v>
      </c>
      <c r="I12" s="31" t="s">
        <v>31</v>
      </c>
      <c r="J12" s="29" t="s">
        <v>32</v>
      </c>
      <c r="K12" s="32" t="s">
        <v>33</v>
      </c>
      <c r="L12" s="33"/>
      <c r="M12" s="27"/>
    </row>
    <row r="13" spans="1:14" ht="15.5" x14ac:dyDescent="0.35">
      <c r="A13" s="1"/>
      <c r="B13" s="1"/>
      <c r="C13" s="35">
        <v>8802</v>
      </c>
      <c r="D13" s="35">
        <v>53600</v>
      </c>
      <c r="E13" s="35" t="s">
        <v>34</v>
      </c>
      <c r="F13" s="35">
        <v>36166</v>
      </c>
      <c r="G13" s="35" t="s">
        <v>35</v>
      </c>
      <c r="H13" s="36">
        <v>44777</v>
      </c>
      <c r="I13" s="36">
        <v>44820</v>
      </c>
      <c r="J13" s="35">
        <v>809900</v>
      </c>
      <c r="K13" s="35">
        <v>53600</v>
      </c>
      <c r="L13" s="1"/>
      <c r="M13" s="1"/>
      <c r="N13" t="s">
        <v>68</v>
      </c>
    </row>
    <row r="14" spans="1:14" ht="15.5" x14ac:dyDescent="0.35">
      <c r="C14" s="37">
        <v>8894</v>
      </c>
      <c r="D14" s="37">
        <v>400</v>
      </c>
      <c r="E14" s="37" t="s">
        <v>34</v>
      </c>
      <c r="F14" s="37">
        <v>45468</v>
      </c>
      <c r="G14" s="37" t="s">
        <v>36</v>
      </c>
      <c r="H14" s="38">
        <v>44895</v>
      </c>
      <c r="I14" s="38">
        <v>45261</v>
      </c>
      <c r="J14" s="34">
        <v>66100</v>
      </c>
      <c r="K14" s="34">
        <v>400</v>
      </c>
      <c r="N14" t="s">
        <v>68</v>
      </c>
    </row>
    <row r="15" spans="1:14" ht="15.5" x14ac:dyDescent="0.35">
      <c r="C15" s="37">
        <v>9022</v>
      </c>
      <c r="D15" s="37">
        <v>91500</v>
      </c>
      <c r="E15" s="37" t="s">
        <v>34</v>
      </c>
      <c r="F15" s="37">
        <v>52197</v>
      </c>
      <c r="G15" s="37" t="s">
        <v>37</v>
      </c>
      <c r="H15" s="38">
        <v>44984</v>
      </c>
      <c r="I15" s="38">
        <v>44995</v>
      </c>
      <c r="J15" s="34">
        <v>91500</v>
      </c>
      <c r="K15" s="34">
        <v>91500</v>
      </c>
      <c r="N15" t="s">
        <v>68</v>
      </c>
    </row>
    <row r="16" spans="1:14" ht="15.5" x14ac:dyDescent="0.35">
      <c r="C16" s="37">
        <v>9274</v>
      </c>
      <c r="D16" s="37">
        <v>75900</v>
      </c>
      <c r="E16" s="37" t="s">
        <v>34</v>
      </c>
      <c r="F16" s="37">
        <v>68695</v>
      </c>
      <c r="G16" s="37" t="s">
        <v>38</v>
      </c>
      <c r="H16" s="38">
        <v>45187</v>
      </c>
      <c r="I16" s="38">
        <v>45201</v>
      </c>
      <c r="J16" s="34">
        <v>75900</v>
      </c>
      <c r="K16" s="34">
        <v>75900</v>
      </c>
      <c r="N16" t="s">
        <v>69</v>
      </c>
    </row>
    <row r="17" spans="3:14" ht="15.5" x14ac:dyDescent="0.35">
      <c r="C17" s="37">
        <v>9578</v>
      </c>
      <c r="D17" s="37">
        <v>81400</v>
      </c>
      <c r="E17" s="37" t="s">
        <v>34</v>
      </c>
      <c r="F17" s="37">
        <v>89730</v>
      </c>
      <c r="G17" s="37" t="s">
        <v>39</v>
      </c>
      <c r="H17" s="38">
        <v>45428</v>
      </c>
      <c r="I17" s="38">
        <v>45444</v>
      </c>
      <c r="J17" s="34">
        <v>81400</v>
      </c>
      <c r="K17" s="34">
        <v>81400</v>
      </c>
      <c r="N17" t="s">
        <v>68</v>
      </c>
    </row>
  </sheetData>
  <mergeCells count="14">
    <mergeCell ref="G8:K8"/>
    <mergeCell ref="G9:K9"/>
    <mergeCell ref="D10:F10"/>
    <mergeCell ref="G10:K10"/>
    <mergeCell ref="C11:D11"/>
    <mergeCell ref="E11:F11"/>
    <mergeCell ref="I11:K11"/>
    <mergeCell ref="K6:K7"/>
    <mergeCell ref="D7:E7"/>
    <mergeCell ref="D3:E3"/>
    <mergeCell ref="G3:I4"/>
    <mergeCell ref="G6:G7"/>
    <mergeCell ref="H6:I7"/>
    <mergeCell ref="J6:J7"/>
  </mergeCells>
  <conditionalFormatting sqref="G9:K10">
    <cfRule type="cellIs" dxfId="0" priority="1" operator="equal">
      <formula>0</formula>
    </cfRule>
  </conditionalFormatting>
  <hyperlinks>
    <hyperlink ref="D8" r:id="rId1"/>
  </hyperlinks>
  <pageMargins left="0.7" right="0.7" top="0.75" bottom="0.75" header="0.3" footer="0.3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1.90625" bestFit="1" customWidth="1"/>
    <col min="2" max="2" width="14.81640625" customWidth="1"/>
    <col min="3" max="3" width="22.90625" bestFit="1" customWidth="1"/>
  </cols>
  <sheetData>
    <row r="3" spans="1:3" x14ac:dyDescent="0.35">
      <c r="A3" s="149" t="s">
        <v>129</v>
      </c>
      <c r="B3" s="39" t="s">
        <v>127</v>
      </c>
      <c r="C3" s="39" t="s">
        <v>128</v>
      </c>
    </row>
    <row r="4" spans="1:3" x14ac:dyDescent="0.35">
      <c r="A4" s="150" t="s">
        <v>126</v>
      </c>
      <c r="B4" s="148">
        <v>2</v>
      </c>
      <c r="C4" s="148">
        <v>172900</v>
      </c>
    </row>
    <row r="5" spans="1:3" x14ac:dyDescent="0.35">
      <c r="A5" s="150" t="s">
        <v>111</v>
      </c>
      <c r="B5" s="148">
        <v>1</v>
      </c>
      <c r="C5" s="148">
        <v>75900</v>
      </c>
    </row>
    <row r="6" spans="1:3" x14ac:dyDescent="0.35">
      <c r="A6" s="150" t="s">
        <v>122</v>
      </c>
      <c r="B6" s="148">
        <v>2</v>
      </c>
      <c r="C6" s="148">
        <v>54000</v>
      </c>
    </row>
    <row r="7" spans="1:3" x14ac:dyDescent="0.35">
      <c r="A7" s="150" t="s">
        <v>130</v>
      </c>
      <c r="B7" s="148">
        <v>5</v>
      </c>
      <c r="C7" s="148">
        <v>302800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"/>
  <sheetViews>
    <sheetView showGridLines="0" workbookViewId="0">
      <selection activeCell="D2" sqref="D2"/>
    </sheetView>
  </sheetViews>
  <sheetFormatPr baseColWidth="10" defaultRowHeight="10" x14ac:dyDescent="0.2"/>
  <cols>
    <col min="1" max="16384" width="10.90625" style="147"/>
  </cols>
  <sheetData>
    <row r="1" spans="1:39" s="143" customFormat="1" x14ac:dyDescent="0.2">
      <c r="A1" s="142"/>
      <c r="G1" s="144"/>
      <c r="H1" s="144"/>
      <c r="I1" s="145">
        <f>+SUBTOTAL(9,I3:I12104)</f>
        <v>1124800</v>
      </c>
      <c r="J1" s="145">
        <f>+SUBTOTAL(9,J3:J12104)</f>
        <v>302800</v>
      </c>
      <c r="K1" s="146">
        <f>+J1-SUM(Z1:AG1)</f>
        <v>0</v>
      </c>
      <c r="N1" s="145">
        <f>+SUBTOTAL(9,N3:N12104)</f>
        <v>0</v>
      </c>
      <c r="O1" s="142"/>
      <c r="T1" s="145">
        <f>+SUBTOTAL(9,T3:T12104)</f>
        <v>75900</v>
      </c>
      <c r="U1" s="142"/>
      <c r="V1" s="142"/>
      <c r="W1" s="142"/>
      <c r="X1" s="142"/>
      <c r="Y1" s="142"/>
      <c r="Z1" s="145">
        <f>+SUBTOTAL(9,Z3:Z12104)</f>
        <v>172900</v>
      </c>
      <c r="AA1" s="145">
        <f>+SUBTOTAL(9,AA3:AA12104)</f>
        <v>75900</v>
      </c>
      <c r="AB1" s="145">
        <f>+SUBTOTAL(9,AB3:AB12104)</f>
        <v>0</v>
      </c>
      <c r="AC1" s="145">
        <f>+SUBTOTAL(9,AC3:AC12104)</f>
        <v>54000</v>
      </c>
      <c r="AD1" s="145">
        <f>+SUBTOTAL(9,AD3:AD12104)</f>
        <v>0</v>
      </c>
      <c r="AE1" s="145">
        <f>+SUBTOTAL(9,AE3:AE12104)</f>
        <v>0</v>
      </c>
      <c r="AF1" s="145">
        <f>+SUBTOTAL(9,AF3:AF12104)</f>
        <v>0</v>
      </c>
      <c r="AG1" s="145">
        <f>+SUBTOTAL(9,AG3:AG12104)</f>
        <v>0</v>
      </c>
      <c r="AH1" s="145">
        <f>+SUBTOTAL(9,AH3:AH12104)</f>
        <v>172900</v>
      </c>
    </row>
    <row r="2" spans="1:39" ht="30" x14ac:dyDescent="0.2">
      <c r="A2" s="132" t="s">
        <v>70</v>
      </c>
      <c r="B2" s="40" t="s">
        <v>71</v>
      </c>
      <c r="C2" s="40" t="s">
        <v>72</v>
      </c>
      <c r="D2" s="40" t="s">
        <v>73</v>
      </c>
      <c r="E2" s="40" t="s">
        <v>74</v>
      </c>
      <c r="F2" s="40" t="s">
        <v>75</v>
      </c>
      <c r="G2" s="41" t="s">
        <v>76</v>
      </c>
      <c r="H2" s="41" t="s">
        <v>77</v>
      </c>
      <c r="I2" s="133" t="s">
        <v>78</v>
      </c>
      <c r="J2" s="133" t="s">
        <v>79</v>
      </c>
      <c r="K2" s="40" t="s">
        <v>80</v>
      </c>
      <c r="L2" s="134" t="s">
        <v>105</v>
      </c>
      <c r="M2" s="42" t="s">
        <v>106</v>
      </c>
      <c r="N2" s="135" t="s">
        <v>81</v>
      </c>
      <c r="O2" s="136" t="s">
        <v>82</v>
      </c>
      <c r="P2" s="43" t="s">
        <v>83</v>
      </c>
      <c r="Q2" s="43" t="s">
        <v>84</v>
      </c>
      <c r="R2" s="43" t="s">
        <v>85</v>
      </c>
      <c r="S2" s="43" t="s">
        <v>107</v>
      </c>
      <c r="T2" s="44" t="s">
        <v>86</v>
      </c>
      <c r="U2" s="137" t="s">
        <v>87</v>
      </c>
      <c r="V2" s="137" t="s">
        <v>88</v>
      </c>
      <c r="W2" s="137" t="s">
        <v>89</v>
      </c>
      <c r="X2" s="137" t="s">
        <v>90</v>
      </c>
      <c r="Y2" s="137" t="s">
        <v>91</v>
      </c>
      <c r="Z2" s="138" t="s">
        <v>92</v>
      </c>
      <c r="AA2" s="138" t="s">
        <v>93</v>
      </c>
      <c r="AB2" s="138" t="s">
        <v>94</v>
      </c>
      <c r="AC2" s="138" t="s">
        <v>95</v>
      </c>
      <c r="AD2" s="138" t="s">
        <v>96</v>
      </c>
      <c r="AE2" s="138" t="s">
        <v>97</v>
      </c>
      <c r="AF2" s="138" t="s">
        <v>55</v>
      </c>
      <c r="AG2" s="138" t="s">
        <v>98</v>
      </c>
      <c r="AH2" s="45" t="s">
        <v>99</v>
      </c>
      <c r="AI2" s="45" t="s">
        <v>100</v>
      </c>
      <c r="AJ2" s="45" t="s">
        <v>101</v>
      </c>
      <c r="AK2" s="45" t="s">
        <v>102</v>
      </c>
      <c r="AL2" s="45" t="s">
        <v>103</v>
      </c>
      <c r="AM2" s="45" t="s">
        <v>104</v>
      </c>
    </row>
    <row r="3" spans="1:39" x14ac:dyDescent="0.2">
      <c r="A3" s="139">
        <v>891901041</v>
      </c>
      <c r="B3" s="46" t="s">
        <v>109</v>
      </c>
      <c r="C3" s="46" t="s">
        <v>34</v>
      </c>
      <c r="D3" s="46">
        <v>89730</v>
      </c>
      <c r="E3" s="46" t="s">
        <v>39</v>
      </c>
      <c r="F3" s="46" t="s">
        <v>120</v>
      </c>
      <c r="G3" s="47">
        <v>45444</v>
      </c>
      <c r="H3" s="47">
        <v>45444</v>
      </c>
      <c r="I3" s="140">
        <v>81400</v>
      </c>
      <c r="J3" s="140">
        <v>81400</v>
      </c>
      <c r="K3" s="48"/>
      <c r="L3" s="46" t="str">
        <f>+VLOOKUP($E:$E,[1]!Tabla23[[#All],[No. FACTURA POR USUARIO CON PREFIJO]:[Estado de Factura EPS 21/11/2024]],8,0)</f>
        <v>FACTURA CANCELADA</v>
      </c>
      <c r="M3" s="46" t="s">
        <v>126</v>
      </c>
      <c r="N3" s="140">
        <v>0</v>
      </c>
      <c r="O3" s="141"/>
      <c r="P3" s="46" t="s">
        <v>118</v>
      </c>
      <c r="Q3" s="49">
        <v>45428</v>
      </c>
      <c r="R3" s="49">
        <v>45475</v>
      </c>
      <c r="S3" s="49"/>
      <c r="T3" s="140">
        <v>0</v>
      </c>
      <c r="U3" s="141"/>
      <c r="V3" s="141"/>
      <c r="W3" s="141"/>
      <c r="X3" s="141"/>
      <c r="Y3" s="141"/>
      <c r="Z3" s="140">
        <v>81400</v>
      </c>
      <c r="AA3" s="140">
        <v>0</v>
      </c>
      <c r="AB3" s="140">
        <v>0</v>
      </c>
      <c r="AC3" s="140">
        <v>0</v>
      </c>
      <c r="AD3" s="140">
        <v>0</v>
      </c>
      <c r="AE3" s="140">
        <v>0</v>
      </c>
      <c r="AF3" s="140">
        <v>0</v>
      </c>
      <c r="AG3" s="140">
        <v>0</v>
      </c>
      <c r="AH3" s="140">
        <v>81400</v>
      </c>
      <c r="AI3" s="140">
        <v>0</v>
      </c>
      <c r="AJ3" s="46">
        <v>2201561980</v>
      </c>
      <c r="AK3" s="49" t="s">
        <v>124</v>
      </c>
      <c r="AL3" s="46" t="s">
        <v>123</v>
      </c>
      <c r="AM3" s="140">
        <v>81400</v>
      </c>
    </row>
    <row r="4" spans="1:39" x14ac:dyDescent="0.2">
      <c r="A4" s="139">
        <v>891901041</v>
      </c>
      <c r="B4" s="46" t="s">
        <v>109</v>
      </c>
      <c r="C4" s="46" t="s">
        <v>34</v>
      </c>
      <c r="D4" s="46">
        <v>52197</v>
      </c>
      <c r="E4" s="46" t="s">
        <v>37</v>
      </c>
      <c r="F4" s="46" t="s">
        <v>121</v>
      </c>
      <c r="G4" s="47">
        <v>44984</v>
      </c>
      <c r="H4" s="47">
        <v>44995</v>
      </c>
      <c r="I4" s="140">
        <v>91500</v>
      </c>
      <c r="J4" s="140">
        <v>91500</v>
      </c>
      <c r="K4" s="48"/>
      <c r="L4" s="46" t="str">
        <f>+VLOOKUP($E:$E,[1]!Tabla23[[#All],[No. FACTURA POR USUARIO CON PREFIJO]:[Estado de Factura EPS 21/11/2024]],8,0)</f>
        <v>FACTURA CANCELADA</v>
      </c>
      <c r="M4" s="46" t="s">
        <v>126</v>
      </c>
      <c r="N4" s="140">
        <v>0</v>
      </c>
      <c r="O4" s="141"/>
      <c r="P4" s="46" t="s">
        <v>118</v>
      </c>
      <c r="Q4" s="49">
        <v>44984</v>
      </c>
      <c r="R4" s="49">
        <v>45001</v>
      </c>
      <c r="S4" s="49"/>
      <c r="T4" s="140">
        <v>0</v>
      </c>
      <c r="U4" s="141"/>
      <c r="V4" s="141"/>
      <c r="W4" s="141"/>
      <c r="X4" s="141"/>
      <c r="Y4" s="141"/>
      <c r="Z4" s="140">
        <v>91500</v>
      </c>
      <c r="AA4" s="140">
        <v>0</v>
      </c>
      <c r="AB4" s="140">
        <v>0</v>
      </c>
      <c r="AC4" s="140">
        <v>0</v>
      </c>
      <c r="AD4" s="140">
        <v>0</v>
      </c>
      <c r="AE4" s="140">
        <v>0</v>
      </c>
      <c r="AF4" s="140">
        <v>0</v>
      </c>
      <c r="AG4" s="140">
        <v>0</v>
      </c>
      <c r="AH4" s="140">
        <v>91500</v>
      </c>
      <c r="AI4" s="140">
        <v>0</v>
      </c>
      <c r="AJ4" s="46">
        <v>2201378491</v>
      </c>
      <c r="AK4" s="49" t="s">
        <v>124</v>
      </c>
      <c r="AL4" s="46" t="s">
        <v>125</v>
      </c>
      <c r="AM4" s="140">
        <v>201200</v>
      </c>
    </row>
    <row r="5" spans="1:39" x14ac:dyDescent="0.2">
      <c r="A5" s="139">
        <v>891901041</v>
      </c>
      <c r="B5" s="46" t="s">
        <v>109</v>
      </c>
      <c r="C5" s="46" t="s">
        <v>34</v>
      </c>
      <c r="D5" s="46">
        <v>68695</v>
      </c>
      <c r="E5" s="46" t="s">
        <v>38</v>
      </c>
      <c r="F5" s="46" t="s">
        <v>110</v>
      </c>
      <c r="G5" s="47">
        <v>45187</v>
      </c>
      <c r="H5" s="47">
        <v>45201</v>
      </c>
      <c r="I5" s="140">
        <v>75900</v>
      </c>
      <c r="J5" s="140">
        <v>75900</v>
      </c>
      <c r="K5" s="48"/>
      <c r="L5" s="46" t="str">
        <f>+VLOOKUP($E:$E,[1]!Tabla23[[#All],[No. FACTURA POR USUARIO CON PREFIJO]:[Estado de Factura EPS 21/11/2024]],8,0)</f>
        <v>FACTURA DEVUELTA</v>
      </c>
      <c r="M5" s="46" t="s">
        <v>111</v>
      </c>
      <c r="N5" s="140">
        <v>0</v>
      </c>
      <c r="O5" s="141"/>
      <c r="P5" s="46" t="s">
        <v>112</v>
      </c>
      <c r="Q5" s="49">
        <v>45187</v>
      </c>
      <c r="R5" s="49">
        <v>45210</v>
      </c>
      <c r="S5" s="49">
        <v>45253</v>
      </c>
      <c r="T5" s="140">
        <v>75900</v>
      </c>
      <c r="U5" s="141" t="s">
        <v>108</v>
      </c>
      <c r="V5" s="141" t="s">
        <v>113</v>
      </c>
      <c r="W5" s="141" t="s">
        <v>114</v>
      </c>
      <c r="X5" s="141" t="s">
        <v>115</v>
      </c>
      <c r="Y5" s="141" t="s">
        <v>116</v>
      </c>
      <c r="Z5" s="140">
        <v>0</v>
      </c>
      <c r="AA5" s="140">
        <v>75900</v>
      </c>
      <c r="AB5" s="140">
        <v>0</v>
      </c>
      <c r="AC5" s="140">
        <v>0</v>
      </c>
      <c r="AD5" s="140">
        <v>0</v>
      </c>
      <c r="AE5" s="140">
        <v>0</v>
      </c>
      <c r="AF5" s="140">
        <v>0</v>
      </c>
      <c r="AG5" s="140">
        <v>0</v>
      </c>
      <c r="AH5" s="140">
        <v>0</v>
      </c>
      <c r="AI5" s="140">
        <v>0</v>
      </c>
      <c r="AJ5" s="46"/>
      <c r="AK5" s="49"/>
      <c r="AL5" s="46"/>
      <c r="AM5" s="140">
        <v>0</v>
      </c>
    </row>
    <row r="6" spans="1:39" x14ac:dyDescent="0.2">
      <c r="A6" s="139">
        <v>891901041</v>
      </c>
      <c r="B6" s="46" t="s">
        <v>109</v>
      </c>
      <c r="C6" s="46" t="s">
        <v>34</v>
      </c>
      <c r="D6" s="46">
        <v>45468</v>
      </c>
      <c r="E6" s="46" t="s">
        <v>36</v>
      </c>
      <c r="F6" s="46" t="s">
        <v>117</v>
      </c>
      <c r="G6" s="47">
        <v>44895</v>
      </c>
      <c r="H6" s="47">
        <v>45261</v>
      </c>
      <c r="I6" s="140">
        <v>66100</v>
      </c>
      <c r="J6" s="140">
        <v>400</v>
      </c>
      <c r="K6" s="48"/>
      <c r="L6" s="46" t="str">
        <f>+VLOOKUP($E:$E,[1]!Tabla23[[#All],[No. FACTURA POR USUARIO CON PREFIJO]:[Estado de Factura EPS 21/11/2024]],8,0)</f>
        <v>GLOSA ACEPTADA POR LA IPS</v>
      </c>
      <c r="M6" s="46" t="s">
        <v>122</v>
      </c>
      <c r="N6" s="140">
        <v>0</v>
      </c>
      <c r="O6" s="141"/>
      <c r="P6" s="46" t="s">
        <v>118</v>
      </c>
      <c r="Q6" s="49">
        <v>44895</v>
      </c>
      <c r="R6" s="49">
        <v>44907</v>
      </c>
      <c r="S6" s="49"/>
      <c r="T6" s="140">
        <v>0</v>
      </c>
      <c r="U6" s="141"/>
      <c r="V6" s="141"/>
      <c r="W6" s="141"/>
      <c r="X6" s="141"/>
      <c r="Y6" s="141"/>
      <c r="Z6" s="140">
        <v>0</v>
      </c>
      <c r="AA6" s="140">
        <v>0</v>
      </c>
      <c r="AB6" s="140">
        <v>0</v>
      </c>
      <c r="AC6" s="140">
        <v>400</v>
      </c>
      <c r="AD6" s="140">
        <v>0</v>
      </c>
      <c r="AE6" s="140">
        <v>0</v>
      </c>
      <c r="AF6" s="140">
        <v>0</v>
      </c>
      <c r="AG6" s="140">
        <v>0</v>
      </c>
      <c r="AH6" s="140">
        <v>0</v>
      </c>
      <c r="AI6" s="140">
        <v>0</v>
      </c>
      <c r="AJ6" s="46"/>
      <c r="AK6" s="49"/>
      <c r="AL6" s="46"/>
      <c r="AM6" s="140">
        <v>0</v>
      </c>
    </row>
    <row r="7" spans="1:39" x14ac:dyDescent="0.2">
      <c r="A7" s="139">
        <v>891901041</v>
      </c>
      <c r="B7" s="46" t="s">
        <v>109</v>
      </c>
      <c r="C7" s="46" t="s">
        <v>34</v>
      </c>
      <c r="D7" s="46">
        <v>36166</v>
      </c>
      <c r="E7" s="46" t="s">
        <v>35</v>
      </c>
      <c r="F7" s="46" t="s">
        <v>119</v>
      </c>
      <c r="G7" s="47">
        <v>44777</v>
      </c>
      <c r="H7" s="47">
        <v>44820</v>
      </c>
      <c r="I7" s="140">
        <v>809900</v>
      </c>
      <c r="J7" s="140">
        <v>53600</v>
      </c>
      <c r="K7" s="48"/>
      <c r="L7" s="46" t="str">
        <f>+VLOOKUP($E:$E,[1]!Tabla23[[#All],[No. FACTURA POR USUARIO CON PREFIJO]:[Estado de Factura EPS 21/11/2024]],8,0)</f>
        <v>GLOSA ACEPTADA POR LA IPS</v>
      </c>
      <c r="M7" s="46" t="s">
        <v>122</v>
      </c>
      <c r="N7" s="140">
        <v>0</v>
      </c>
      <c r="O7" s="141"/>
      <c r="P7" s="46" t="s">
        <v>118</v>
      </c>
      <c r="Q7" s="49">
        <v>44777</v>
      </c>
      <c r="R7" s="49">
        <v>44844</v>
      </c>
      <c r="S7" s="49"/>
      <c r="T7" s="140">
        <v>0</v>
      </c>
      <c r="U7" s="141"/>
      <c r="V7" s="141"/>
      <c r="W7" s="141"/>
      <c r="X7" s="141"/>
      <c r="Y7" s="141"/>
      <c r="Z7" s="140">
        <v>0</v>
      </c>
      <c r="AA7" s="140">
        <v>0</v>
      </c>
      <c r="AB7" s="140">
        <v>0</v>
      </c>
      <c r="AC7" s="140">
        <v>53600</v>
      </c>
      <c r="AD7" s="140">
        <v>0</v>
      </c>
      <c r="AE7" s="140">
        <v>0</v>
      </c>
      <c r="AF7" s="140">
        <v>0</v>
      </c>
      <c r="AG7" s="140">
        <v>0</v>
      </c>
      <c r="AH7" s="140">
        <v>0</v>
      </c>
      <c r="AI7" s="140">
        <v>0</v>
      </c>
      <c r="AJ7" s="46"/>
      <c r="AK7" s="49"/>
      <c r="AL7" s="46"/>
      <c r="AM7" s="140">
        <v>0</v>
      </c>
    </row>
  </sheetData>
  <autoFilter ref="A2:AZ2">
    <sortState ref="A3:AZ7">
      <sortCondition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8" zoomScaleNormal="100" workbookViewId="0">
      <selection activeCell="I18" sqref="I18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123" t="s">
        <v>41</v>
      </c>
      <c r="E2" s="124"/>
      <c r="F2" s="124"/>
      <c r="G2" s="124"/>
      <c r="H2" s="124"/>
      <c r="I2" s="125"/>
      <c r="J2" s="129" t="s">
        <v>42</v>
      </c>
    </row>
    <row r="3" spans="2:10" ht="15.75" customHeight="1" thickBot="1" x14ac:dyDescent="0.3">
      <c r="B3" s="53"/>
      <c r="C3" s="54"/>
      <c r="D3" s="126"/>
      <c r="E3" s="127"/>
      <c r="F3" s="127"/>
      <c r="G3" s="127"/>
      <c r="H3" s="127"/>
      <c r="I3" s="128"/>
      <c r="J3" s="130"/>
    </row>
    <row r="4" spans="2:10" ht="13" x14ac:dyDescent="0.25">
      <c r="B4" s="53"/>
      <c r="C4" s="54"/>
      <c r="D4" s="55"/>
      <c r="E4" s="56"/>
      <c r="F4" s="56"/>
      <c r="G4" s="56"/>
      <c r="H4" s="56"/>
      <c r="I4" s="57"/>
      <c r="J4" s="58"/>
    </row>
    <row r="5" spans="2:10" ht="13" x14ac:dyDescent="0.25">
      <c r="B5" s="53"/>
      <c r="C5" s="54"/>
      <c r="D5" s="59" t="s">
        <v>43</v>
      </c>
      <c r="E5" s="60"/>
      <c r="F5" s="60"/>
      <c r="G5" s="60"/>
      <c r="H5" s="60"/>
      <c r="I5" s="61"/>
      <c r="J5" s="61" t="s">
        <v>44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50" t="s">
        <v>141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142</v>
      </c>
      <c r="J12" s="69"/>
    </row>
    <row r="13" spans="2:10" ht="13" x14ac:dyDescent="0.3">
      <c r="B13" s="68"/>
      <c r="C13" s="70" t="s">
        <v>67</v>
      </c>
      <c r="J13" s="69"/>
    </row>
    <row r="14" spans="2:10" x14ac:dyDescent="0.25">
      <c r="B14" s="68"/>
      <c r="J14" s="69"/>
    </row>
    <row r="15" spans="2:10" x14ac:dyDescent="0.25">
      <c r="B15" s="68"/>
      <c r="C15" s="50" t="s">
        <v>140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50" t="s">
        <v>45</v>
      </c>
      <c r="D17" s="71"/>
      <c r="H17" s="74"/>
      <c r="I17" s="75"/>
      <c r="J17" s="69"/>
    </row>
    <row r="18" spans="2:10" ht="13" x14ac:dyDescent="0.3">
      <c r="B18" s="68"/>
      <c r="C18" s="70" t="s">
        <v>46</v>
      </c>
      <c r="D18" s="70"/>
      <c r="E18" s="70"/>
      <c r="F18" s="70"/>
      <c r="H18" s="76">
        <v>5</v>
      </c>
      <c r="I18" s="77">
        <v>302800</v>
      </c>
      <c r="J18" s="69"/>
    </row>
    <row r="19" spans="2:10" x14ac:dyDescent="0.25">
      <c r="B19" s="68"/>
      <c r="C19" s="50" t="s">
        <v>47</v>
      </c>
      <c r="H19" s="78">
        <v>2</v>
      </c>
      <c r="I19" s="79">
        <v>172900</v>
      </c>
      <c r="J19" s="69"/>
    </row>
    <row r="20" spans="2:10" x14ac:dyDescent="0.25">
      <c r="B20" s="68"/>
      <c r="C20" s="50" t="s">
        <v>48</v>
      </c>
      <c r="H20" s="78">
        <v>1</v>
      </c>
      <c r="I20" s="79">
        <v>75900</v>
      </c>
      <c r="J20" s="69"/>
    </row>
    <row r="21" spans="2:10" x14ac:dyDescent="0.25">
      <c r="B21" s="68"/>
      <c r="C21" s="50" t="s">
        <v>49</v>
      </c>
      <c r="H21" s="78">
        <v>0</v>
      </c>
      <c r="I21" s="79">
        <v>0</v>
      </c>
      <c r="J21" s="69"/>
    </row>
    <row r="22" spans="2:10" x14ac:dyDescent="0.25">
      <c r="B22" s="68"/>
      <c r="C22" s="50" t="s">
        <v>50</v>
      </c>
      <c r="H22" s="78">
        <v>2</v>
      </c>
      <c r="I22" s="79">
        <v>54000</v>
      </c>
      <c r="J22" s="69"/>
    </row>
    <row r="23" spans="2:10" x14ac:dyDescent="0.25">
      <c r="B23" s="68"/>
      <c r="C23" s="50" t="s">
        <v>51</v>
      </c>
      <c r="H23" s="78">
        <v>0</v>
      </c>
      <c r="I23" s="79">
        <v>0</v>
      </c>
      <c r="J23" s="69"/>
    </row>
    <row r="24" spans="2:10" ht="13" thickBot="1" x14ac:dyDescent="0.3">
      <c r="B24" s="68"/>
      <c r="C24" s="50" t="s">
        <v>52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53</v>
      </c>
      <c r="D25" s="70"/>
      <c r="E25" s="70"/>
      <c r="F25" s="70"/>
      <c r="H25" s="76">
        <f>H19+H20+H21+H22+H24+H23</f>
        <v>5</v>
      </c>
      <c r="I25" s="77">
        <f>I19+I20+I21+I22+I24+I23</f>
        <v>302800</v>
      </c>
      <c r="J25" s="69"/>
    </row>
    <row r="26" spans="2:10" x14ac:dyDescent="0.25">
      <c r="B26" s="68"/>
      <c r="C26" s="50" t="s">
        <v>54</v>
      </c>
      <c r="H26" s="78">
        <v>0</v>
      </c>
      <c r="I26" s="79">
        <v>0</v>
      </c>
      <c r="J26" s="69"/>
    </row>
    <row r="27" spans="2:10" ht="13" thickBot="1" x14ac:dyDescent="0.3">
      <c r="B27" s="68"/>
      <c r="C27" s="50" t="s">
        <v>55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56</v>
      </c>
      <c r="D28" s="70"/>
      <c r="E28" s="70"/>
      <c r="F28" s="70"/>
      <c r="H28" s="76">
        <f>H26+H27</f>
        <v>0</v>
      </c>
      <c r="I28" s="77">
        <f>I26+I27</f>
        <v>0</v>
      </c>
      <c r="J28" s="69"/>
    </row>
    <row r="29" spans="2:10" ht="13.5" thickBot="1" x14ac:dyDescent="0.35">
      <c r="B29" s="68"/>
      <c r="C29" s="50" t="s">
        <v>57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58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59</v>
      </c>
      <c r="D32" s="70"/>
      <c r="H32" s="83">
        <f>H25+H28+H30</f>
        <v>5</v>
      </c>
      <c r="I32" s="84">
        <f>I25+I28+I30</f>
        <v>302800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60</v>
      </c>
      <c r="D37" s="87"/>
      <c r="H37" s="86" t="s">
        <v>61</v>
      </c>
      <c r="I37" s="87"/>
      <c r="J37" s="69"/>
    </row>
    <row r="38" spans="2:10" ht="13" x14ac:dyDescent="0.3">
      <c r="B38" s="68"/>
      <c r="C38" s="70" t="s">
        <v>62</v>
      </c>
      <c r="D38" s="85"/>
      <c r="H38" s="88" t="s">
        <v>63</v>
      </c>
      <c r="I38" s="85"/>
      <c r="J38" s="69"/>
    </row>
    <row r="39" spans="2:10" ht="13" x14ac:dyDescent="0.3">
      <c r="B39" s="68"/>
      <c r="C39" s="70" t="s">
        <v>64</v>
      </c>
      <c r="H39" s="70" t="s">
        <v>65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131" t="s">
        <v>66</v>
      </c>
      <c r="D41" s="131"/>
      <c r="E41" s="131"/>
      <c r="F41" s="131"/>
      <c r="G41" s="131"/>
      <c r="H41" s="131"/>
      <c r="I41" s="131"/>
      <c r="J41" s="69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G29" sqref="G29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123" t="s">
        <v>131</v>
      </c>
      <c r="E2" s="124"/>
      <c r="F2" s="124"/>
      <c r="G2" s="124"/>
      <c r="H2" s="124"/>
      <c r="I2" s="125"/>
      <c r="J2" s="129" t="s">
        <v>42</v>
      </c>
    </row>
    <row r="3" spans="2:10" ht="15.75" customHeight="1" thickBot="1" x14ac:dyDescent="0.3">
      <c r="B3" s="53"/>
      <c r="C3" s="54"/>
      <c r="D3" s="126"/>
      <c r="E3" s="127"/>
      <c r="F3" s="127"/>
      <c r="G3" s="127"/>
      <c r="H3" s="127"/>
      <c r="I3" s="128"/>
      <c r="J3" s="130"/>
    </row>
    <row r="4" spans="2:10" ht="13" x14ac:dyDescent="0.25">
      <c r="B4" s="53"/>
      <c r="C4" s="54"/>
      <c r="E4" s="56"/>
      <c r="F4" s="56"/>
      <c r="G4" s="56"/>
      <c r="H4" s="56"/>
      <c r="I4" s="57"/>
      <c r="J4" s="58"/>
    </row>
    <row r="5" spans="2:10" ht="13" x14ac:dyDescent="0.25">
      <c r="B5" s="53"/>
      <c r="C5" s="54"/>
      <c r="D5" s="151" t="s">
        <v>132</v>
      </c>
      <c r="E5" s="152"/>
      <c r="F5" s="152"/>
      <c r="G5" s="152"/>
      <c r="H5" s="152"/>
      <c r="I5" s="153"/>
      <c r="J5" s="61" t="s">
        <v>133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50" t="str">
        <f ca="1">+CONCATENATE("Santiago de Cali, ",TEXT(TODAY(),"MMMM DD YYYY"))</f>
        <v>Santiago de Cali, diciembre 19 2024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Señores: HOSP LOCAL DE OBANDO</v>
      </c>
      <c r="J11" s="69"/>
    </row>
    <row r="12" spans="2:10" ht="13" x14ac:dyDescent="0.3">
      <c r="B12" s="68"/>
      <c r="C12" s="70" t="str">
        <f>+'FOR-CSA-018'!C13</f>
        <v>NIT: 891901041</v>
      </c>
      <c r="J12" s="69"/>
    </row>
    <row r="13" spans="2:10" x14ac:dyDescent="0.25">
      <c r="B13" s="68"/>
      <c r="J13" s="69"/>
    </row>
    <row r="14" spans="2:10" x14ac:dyDescent="0.25">
      <c r="B14" s="68"/>
      <c r="C14" s="50" t="s">
        <v>134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154"/>
      <c r="D16" s="71"/>
      <c r="H16" s="155" t="s">
        <v>135</v>
      </c>
      <c r="I16" s="155" t="s">
        <v>136</v>
      </c>
      <c r="J16" s="69"/>
    </row>
    <row r="17" spans="2:10" ht="13" x14ac:dyDescent="0.3">
      <c r="B17" s="68"/>
      <c r="C17" s="70" t="s">
        <v>45</v>
      </c>
      <c r="D17" s="70"/>
      <c r="E17" s="70"/>
      <c r="F17" s="70"/>
      <c r="H17" s="74">
        <f>+SUM(H18:H21)</f>
        <v>5</v>
      </c>
      <c r="I17" s="156">
        <f>+SUM(I18:I21)</f>
        <v>302800</v>
      </c>
      <c r="J17" s="69"/>
    </row>
    <row r="18" spans="2:10" x14ac:dyDescent="0.25">
      <c r="B18" s="68"/>
      <c r="C18" s="50" t="s">
        <v>47</v>
      </c>
      <c r="H18" s="157">
        <f>+'FOR-CSA-018'!H19</f>
        <v>2</v>
      </c>
      <c r="I18" s="158">
        <f>+'FOR-CSA-018'!I19</f>
        <v>172900</v>
      </c>
      <c r="J18" s="69"/>
    </row>
    <row r="19" spans="2:10" x14ac:dyDescent="0.25">
      <c r="B19" s="68"/>
      <c r="C19" s="50" t="s">
        <v>48</v>
      </c>
      <c r="H19" s="157">
        <f>+'FOR-CSA-018'!H20</f>
        <v>1</v>
      </c>
      <c r="I19" s="158">
        <f>+'FOR-CSA-018'!I20</f>
        <v>75900</v>
      </c>
      <c r="J19" s="69"/>
    </row>
    <row r="20" spans="2:10" x14ac:dyDescent="0.25">
      <c r="B20" s="68"/>
      <c r="C20" s="50" t="s">
        <v>50</v>
      </c>
      <c r="H20" s="157">
        <f>+'FOR-CSA-018'!H22</f>
        <v>2</v>
      </c>
      <c r="I20" s="158">
        <f>+'FOR-CSA-018'!I22</f>
        <v>54000</v>
      </c>
      <c r="J20" s="69"/>
    </row>
    <row r="21" spans="2:10" x14ac:dyDescent="0.25">
      <c r="B21" s="68"/>
      <c r="C21" s="50" t="s">
        <v>137</v>
      </c>
      <c r="H21" s="157">
        <f>+'FOR-CSA-018'!H24</f>
        <v>0</v>
      </c>
      <c r="I21" s="158">
        <f>+'FOR-CSA-018'!I24</f>
        <v>0</v>
      </c>
      <c r="J21" s="69"/>
    </row>
    <row r="22" spans="2:10" ht="13" x14ac:dyDescent="0.3">
      <c r="B22" s="68"/>
      <c r="C22" s="70" t="s">
        <v>138</v>
      </c>
      <c r="D22" s="70"/>
      <c r="E22" s="70"/>
      <c r="F22" s="70"/>
      <c r="H22" s="74">
        <f>SUM(H18:H21)</f>
        <v>5</v>
      </c>
      <c r="I22" s="156">
        <f>+SUBTOTAL(9,I18:I21)</f>
        <v>302800</v>
      </c>
      <c r="J22" s="69"/>
    </row>
    <row r="23" spans="2:10" ht="13.5" thickBot="1" x14ac:dyDescent="0.35">
      <c r="B23" s="68"/>
      <c r="C23" s="70"/>
      <c r="D23" s="70"/>
      <c r="H23" s="159"/>
      <c r="I23" s="160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Nombre</v>
      </c>
      <c r="D28" s="86"/>
      <c r="G28" s="86" t="s">
        <v>61</v>
      </c>
      <c r="H28" s="87"/>
      <c r="I28" s="85"/>
      <c r="J28" s="69"/>
    </row>
    <row r="29" spans="2:10" ht="13" x14ac:dyDescent="0.3">
      <c r="B29" s="68"/>
      <c r="C29" s="88" t="str">
        <f>+'FOR-CSA-018'!C38</f>
        <v>Cargo</v>
      </c>
      <c r="D29" s="88"/>
      <c r="G29" s="88" t="s">
        <v>139</v>
      </c>
      <c r="H29" s="85"/>
      <c r="I29" s="85"/>
      <c r="J29" s="69"/>
    </row>
    <row r="30" spans="2:10" ht="18.75" customHeight="1" thickBot="1" x14ac:dyDescent="0.3">
      <c r="B30" s="89"/>
      <c r="C30" s="90"/>
      <c r="D30" s="90"/>
      <c r="E30" s="90"/>
      <c r="F30" s="90"/>
      <c r="G30" s="87"/>
      <c r="H30" s="87"/>
      <c r="I30" s="87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Alejandro Ibito</dc:creator>
  <cp:lastModifiedBy>Juan Camilo Paez Ramirez</cp:lastModifiedBy>
  <dcterms:created xsi:type="dcterms:W3CDTF">2024-11-06T12:42:51Z</dcterms:created>
  <dcterms:modified xsi:type="dcterms:W3CDTF">2024-12-19T16:04:37Z</dcterms:modified>
</cp:coreProperties>
</file>