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9999151_E.S.E HOSP SAN RAFAEL DE FACATATIV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I17" i="5" s="1"/>
  <c r="H21" i="5"/>
  <c r="H22" i="5" s="1"/>
  <c r="I20" i="5"/>
  <c r="H20" i="5"/>
  <c r="I19" i="5"/>
  <c r="H19" i="5"/>
  <c r="I18" i="5"/>
  <c r="I22" i="5" s="1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17" i="5" l="1"/>
  <c r="F5" i="1"/>
</calcChain>
</file>

<file path=xl/sharedStrings.xml><?xml version="1.0" encoding="utf-8"?>
<sst xmlns="http://schemas.openxmlformats.org/spreadsheetml/2006/main" count="122" uniqueCount="105">
  <si>
    <t>CXCDOCUME</t>
  </si>
  <si>
    <t>CXCDOCFECHA</t>
  </si>
  <si>
    <t>COPAGO</t>
  </si>
  <si>
    <t>FEHF0000304436</t>
  </si>
  <si>
    <t>FEHF0000406957</t>
  </si>
  <si>
    <t>FEHF0000420410</t>
  </si>
  <si>
    <t>CUOTA MODERADORA</t>
  </si>
  <si>
    <t>VALOR FACTURA</t>
  </si>
  <si>
    <t>SALDO FACTURA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</si>
  <si>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</si>
  <si>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</si>
  <si>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</si>
  <si>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</si>
  <si>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</si>
  <si>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</si>
  <si>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</si>
  <si>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</si>
  <si>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</si>
  <si>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</si>
  <si>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13-12-2024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</si>
  <si>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</si>
  <si>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</si>
  <si>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</si>
  <si>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</si>
  <si>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</si>
  <si>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</si>
  <si>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</si>
  <si>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</si>
  <si>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</si>
  <si>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</si>
  <si>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</si>
  <si>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</si>
  <si>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</si>
  <si>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</si>
  <si>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</si>
  <si>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</si>
  <si>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</si>
  <si>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</si>
  <si>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</si>
  <si>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</si>
  <si>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</si>
  <si>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</si>
  <si>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</si>
  <si>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</si>
  <si>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</si>
  <si>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</si>
  <si>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</si>
  <si>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</si>
  <si>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</si>
  <si>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</si>
  <si>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</si>
  <si>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</si>
  <si>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</si>
  <si>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E.S.E HOSP SAN RAFAEL DE FACATATIVA</t>
  </si>
  <si>
    <t>FEHF</t>
  </si>
  <si>
    <t>FEHF420410</t>
  </si>
  <si>
    <t>899999151_FEHF420410</t>
  </si>
  <si>
    <t>Factura no radicada</t>
  </si>
  <si>
    <t>Para cargar RIPS o soportes</t>
  </si>
  <si>
    <t>FEHF304436</t>
  </si>
  <si>
    <t>899999151_FEHF304436</t>
  </si>
  <si>
    <t>FEHF406957</t>
  </si>
  <si>
    <t>899999151_FEHF406957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</si>
  <si>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</si>
  <si>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</si>
  <si>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</si>
  <si>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</si>
  <si>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</si>
  <si>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</si>
  <si>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</si>
  <si>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</si>
  <si>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</si>
  <si>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</si>
  <si>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</si>
  <si>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</si>
  <si>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</si>
  <si>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</si>
  <si>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</si>
  <si>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</si>
  <si>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</si>
  <si>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</si>
  <si>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</si>
  <si>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</si>
  <si>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</si>
  <si>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</si>
  <si>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</si>
  <si>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</si>
  <si>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</si>
  <si>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</si>
  <si>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</si>
  <si>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</si>
  <si>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</si>
  <si>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</si>
  <si>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</si>
  <si>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</si>
  <si>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</si>
  <si>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</si>
  <si>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</si>
  <si>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</si>
  <si>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</si>
  <si>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</si>
  <si>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</si>
  <si>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 HOSP SAN RAFAEL DE FACATATIVA</t>
  </si>
  <si>
    <t>NIT: 899999151</t>
  </si>
  <si>
    <t>Santiago de Cali, diciembre 13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</si>
</sst>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0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name val="Century Gothic"/>
      <family val="2"/>
    </font>
    <font>
      <sz val="11"/>
      <name val="Century Gothic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BDD7EE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6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4">
    <xf numFmtId="0" fontId="0" fillId="0" borderId="0" xfId="0"/>
    <xf numFmtId="0" fontId="2" fillId="2" borderId="1" xfId="0" applyFont="1" applyFill="1" applyBorder="1" applyAlignment="1">
      <alignment vertical="center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2" fillId="2" borderId="1" xfId="0" applyFont="1" applyFill="1" applyBorder="1" applyAlignment="1">
      <alignment vertical="center" wrapText="1"/>
    </xf>
    <xf numFmtId="164" fontId="0" fillId="0" borderId="0" xfId="0" applyNumberFormat="1"/>
    <xf numFmtId="0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5" fontId="4" fillId="0" borderId="1" xfId="2" applyNumberFormat="1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5" fontId="4" fillId="3" borderId="1" xfId="2" applyNumberFormat="1" applyFont="1" applyFill="1" applyBorder="1" applyAlignment="1">
      <alignment horizontal="center" vertical="center" wrapText="1"/>
    </xf>
    <xf numFmtId="0" fontId="4" fillId="3" borderId="1" xfId="0" applyNumberFormat="1" applyFont="1" applyFill="1" applyBorder="1" applyAlignment="1">
      <alignment horizontal="center" vertical="center" wrapText="1"/>
    </xf>
    <xf numFmtId="2" fontId="4" fillId="3" borderId="1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0" fontId="4" fillId="5" borderId="1" xfId="0" applyNumberFormat="1" applyFont="1" applyFill="1" applyBorder="1" applyAlignment="1">
      <alignment horizontal="center" vertical="center" wrapText="1"/>
    </xf>
    <xf numFmtId="165" fontId="4" fillId="6" borderId="1" xfId="2" applyNumberFormat="1" applyFont="1" applyFill="1" applyBorder="1" applyAlignment="1">
      <alignment horizontal="center" vertical="center" wrapText="1"/>
    </xf>
    <xf numFmtId="0" fontId="4" fillId="7" borderId="1" xfId="0" applyFont="1" applyFill="1" applyBorder="1" applyAlignment="1">
      <alignment horizontal="center" vertical="center" wrapText="1"/>
    </xf>
    <xf numFmtId="0" fontId="5" fillId="0" borderId="1" xfId="0" applyNumberFormat="1" applyFont="1" applyBorder="1" applyAlignment="1">
      <alignment vertical="center"/>
    </xf>
    <xf numFmtId="0" fontId="5" fillId="0" borderId="1" xfId="0" applyFont="1" applyBorder="1" applyAlignment="1">
      <alignment vertical="center"/>
    </xf>
    <xf numFmtId="14" fontId="5" fillId="0" borderId="1" xfId="0" quotePrefix="1" applyNumberFormat="1" applyFont="1" applyBorder="1" applyAlignment="1">
      <alignment vertical="center"/>
    </xf>
    <xf numFmtId="165" fontId="5" fillId="0" borderId="1" xfId="2" applyNumberFormat="1" applyFont="1" applyBorder="1" applyAlignment="1">
      <alignment vertical="center"/>
    </xf>
    <xf numFmtId="0" fontId="5" fillId="0" borderId="1" xfId="2" applyNumberFormat="1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0" fontId="5" fillId="0" borderId="0" xfId="0" applyNumberFormat="1" applyFont="1" applyAlignment="1"/>
    <xf numFmtId="0" fontId="5" fillId="0" borderId="0" xfId="0" applyFont="1" applyAlignment="1"/>
    <xf numFmtId="14" fontId="5" fillId="0" borderId="0" xfId="0" applyNumberFormat="1" applyFont="1" applyAlignment="1"/>
    <xf numFmtId="165" fontId="5" fillId="0" borderId="0" xfId="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6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68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69" fontId="7" fillId="0" borderId="9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69" fontId="8" fillId="0" borderId="13" xfId="3" applyNumberFormat="1" applyFont="1" applyBorder="1" applyAlignment="1">
      <alignment horizontal="right"/>
    </xf>
    <xf numFmtId="169" fontId="7" fillId="0" borderId="0" xfId="3" applyNumberFormat="1" applyFont="1"/>
    <xf numFmtId="169" fontId="8" fillId="0" borderId="9" xfId="3" applyNumberFormat="1" applyFont="1" applyBorder="1"/>
    <xf numFmtId="169" fontId="7" fillId="0" borderId="9" xfId="3" applyNumberFormat="1" applyFont="1" applyBorder="1"/>
    <xf numFmtId="169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7" fillId="8" borderId="0" xfId="3" applyFont="1" applyFill="1"/>
    <xf numFmtId="0" fontId="8" fillId="0" borderId="0" xfId="3" applyFont="1" applyAlignment="1">
      <alignment horizontal="center"/>
    </xf>
    <xf numFmtId="170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0" fontId="7" fillId="0" borderId="0" xfId="5" applyNumberFormat="1" applyFont="1" applyAlignment="1">
      <alignment horizontal="right"/>
    </xf>
    <xf numFmtId="164" fontId="7" fillId="0" borderId="13" xfId="5" applyNumberFormat="1" applyFont="1" applyBorder="1" applyAlignment="1">
      <alignment horizontal="center"/>
    </xf>
    <xf numFmtId="170" fontId="7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61907951389" createdVersion="5" refreshedVersion="5" minRefreshableVersion="3" recordCount="3">
  <cacheSource type="worksheet">
    <worksheetSource ref="A1:AS4" sheet="ESTADO DE CADA FACTURA"/>
  </cacheSource>
  <cacheFields count="45">
    <cacheField name="NIT IPS" numFmtId="0">
      <sharedItems containsSemiMixedTypes="0" containsString="0" containsNumber="1" containsInteger="1" minValue="899999151" maxValue="89999915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04436" maxValue="420410"/>
    </cacheField>
    <cacheField name="FACT" numFmtId="0">
      <sharedItems/>
    </cacheField>
    <cacheField name="LLAVE" numFmtId="0">
      <sharedItems/>
    </cacheField>
    <cacheField name="IPS Fecha factura" numFmtId="14">
      <sharedItems containsNonDate="0" containsString="0" containsBlank="1"/>
    </cacheField>
    <cacheField name="IPS Fecha radicado" numFmtId="14">
      <sharedItems containsSemiMixedTypes="0" containsNonDate="0" containsDate="1" containsString="0" minDate="2022-06-06T00:00:00" maxDate="2023-01-29T00:00:00"/>
    </cacheField>
    <cacheField name="IPS Valor Factura" numFmtId="165">
      <sharedItems containsSemiMixedTypes="0" containsString="0" containsNumber="1" containsInteger="1" minValue="139600" maxValue="421141"/>
    </cacheField>
    <cacheField name="IPS Saldo Factura" numFmtId="165">
      <sharedItems containsSemiMixedTypes="0" containsString="0" containsNumber="1" containsInteger="1" minValue="139600" maxValue="391122"/>
    </cacheField>
    <cacheField name="ESTADO EPS 13-12-2024" numFmtId="0">
      <sharedItems count="1"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2-06-06T00:00:00" maxDate="2023-01-29T00:00:00"/>
    </cacheField>
    <cacheField name="FECHA RAD" numFmtId="14">
      <sharedItems containsNonDate="0" containsString="0" containsBlank="1"/>
    </cacheField>
    <cacheField name="VALOR BRUTO" numFmtId="165">
      <sharedItems containsSemiMixedTypes="0" containsString="0" containsNumber="1" containsInteger="1" minValue="139600" maxValue="421141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139600" maxValue="391122"/>
    </cacheField>
    <cacheField name="VALOR ACEPTAD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FACTURACION COVID" numFmtId="165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99999151"/>
    <s v="E.S.E HOSP SAN RAFAEL DE FACATATIVA"/>
    <s v="FEHF"/>
    <n v="420410"/>
    <s v="FEHF420410"/>
    <s v="899999151_FEHF420410"/>
    <m/>
    <d v="2023-01-28T00:00:00"/>
    <n v="139600"/>
    <n v="139600"/>
    <x v="0"/>
    <n v="0"/>
    <m/>
    <m/>
    <m/>
    <m/>
    <s v="Para cargar RIPS o soportes"/>
    <d v="2023-01-28T00:00:00"/>
    <m/>
    <n v="139600"/>
    <n v="0"/>
    <n v="0"/>
    <n v="0"/>
    <m/>
    <m/>
    <n v="0"/>
    <m/>
    <m/>
    <m/>
    <m/>
    <m/>
    <n v="0"/>
    <n v="0"/>
    <n v="139600"/>
    <n v="0"/>
    <n v="0"/>
    <n v="0"/>
    <n v="0"/>
    <m/>
    <n v="0"/>
    <n v="0"/>
    <m/>
    <m/>
    <m/>
    <m/>
  </r>
  <r>
    <n v="899999151"/>
    <s v="E.S.E HOSP SAN RAFAEL DE FACATATIVA"/>
    <s v="FEHF"/>
    <n v="304436"/>
    <s v="FEHF304436"/>
    <s v="899999151_FEHF304436"/>
    <m/>
    <d v="2022-06-06T00:00:00"/>
    <n v="421141"/>
    <n v="372741"/>
    <x v="0"/>
    <n v="0"/>
    <m/>
    <m/>
    <m/>
    <m/>
    <s v="Para cargar RIPS o soportes"/>
    <d v="2022-06-06T00:00:00"/>
    <m/>
    <n v="421141"/>
    <n v="0"/>
    <n v="0"/>
    <n v="0"/>
    <m/>
    <m/>
    <n v="0"/>
    <m/>
    <m/>
    <m/>
    <m/>
    <m/>
    <n v="0"/>
    <n v="0"/>
    <n v="372741"/>
    <n v="0"/>
    <n v="0"/>
    <n v="0"/>
    <n v="0"/>
    <m/>
    <n v="0"/>
    <n v="0"/>
    <m/>
    <m/>
    <m/>
    <m/>
  </r>
  <r>
    <n v="899999151"/>
    <s v="E.S.E HOSP SAN RAFAEL DE FACATATIVA"/>
    <s v="FEHF"/>
    <n v="406957"/>
    <s v="FEHF406957"/>
    <s v="899999151_FEHF406957"/>
    <m/>
    <d v="2023-01-03T00:00:00"/>
    <n v="391122"/>
    <n v="391122"/>
    <x v="0"/>
    <n v="0"/>
    <m/>
    <m/>
    <m/>
    <m/>
    <s v="Para cargar RIPS o soportes"/>
    <d v="2023-01-03T00:00:00"/>
    <m/>
    <n v="391122"/>
    <n v="0"/>
    <n v="0"/>
    <n v="0"/>
    <m/>
    <m/>
    <n v="0"/>
    <m/>
    <m/>
    <m/>
    <m/>
    <m/>
    <n v="0"/>
    <n v="0"/>
    <n v="391122"/>
    <n v="0"/>
    <n v="0"/>
    <n v="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2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65" showAll="0"/>
    <pivotField dataField="1" numFmtId="165" showAll="0"/>
    <pivotField axis="axisRow" showAll="0">
      <items count="2">
        <item x="0"/>
        <item t="default"/>
      </items>
    </pivotField>
    <pivotField numFmtId="165" showAll="0"/>
    <pivotField showAll="0"/>
    <pivotField showAll="0"/>
    <pivotField showAll="0"/>
    <pivotField showAll="0"/>
    <pivotField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"/>
  <sheetViews>
    <sheetView workbookViewId="0">
      <selection activeCell="F5" sqref="F5"/>
    </sheetView>
  </sheetViews>
  <sheetFormatPr baseColWidth="10" defaultRowHeight="14"/>
  <cols>
    <col min="1" max="1" width="17.1640625" bestFit="1" customWidth="1"/>
    <col min="2" max="2" width="18" bestFit="1" customWidth="1"/>
    <col min="3" max="3" width="14.83203125" customWidth="1"/>
    <col min="4" max="4" width="11.5" bestFit="1" customWidth="1"/>
    <col min="5" max="5" width="25.1640625" bestFit="1" customWidth="1"/>
    <col min="6" max="6" width="15.83203125" customWidth="1"/>
  </cols>
  <sheetData>
    <row r="1" spans="1:6" ht="30" customHeight="1">
      <c r="A1" s="1" t="s">
        <v>0</v>
      </c>
      <c r="B1" s="1" t="s">
        <v>1</v>
      </c>
      <c r="C1" s="5" t="s">
        <v>7</v>
      </c>
      <c r="D1" s="1" t="s">
        <v>2</v>
      </c>
      <c r="E1" s="1" t="s">
        <v>6</v>
      </c>
      <c r="F1" s="5" t="s">
        <v>8</v>
      </c>
    </row>
    <row r="2" spans="1:6">
      <c r="A2" s="2" t="s">
        <v>3</v>
      </c>
      <c r="B2" s="3">
        <v>44718.438940428241</v>
      </c>
      <c r="C2" s="4">
        <v>421141</v>
      </c>
      <c r="D2" s="4">
        <v>48400</v>
      </c>
      <c r="E2" s="4">
        <v>0</v>
      </c>
      <c r="F2" s="4">
        <v>372741</v>
      </c>
    </row>
    <row r="3" spans="1:6">
      <c r="A3" s="2" t="s">
        <v>4</v>
      </c>
      <c r="B3" s="3">
        <v>44929.518694988423</v>
      </c>
      <c r="C3" s="4">
        <v>391122</v>
      </c>
      <c r="D3" s="4">
        <v>0</v>
      </c>
      <c r="E3" s="4">
        <v>0</v>
      </c>
      <c r="F3" s="4">
        <v>391122</v>
      </c>
    </row>
    <row r="4" spans="1:6">
      <c r="A4" s="2" t="s">
        <v>5</v>
      </c>
      <c r="B4" s="3">
        <v>44954.729132870365</v>
      </c>
      <c r="C4" s="4">
        <v>139600</v>
      </c>
      <c r="D4" s="4">
        <v>0</v>
      </c>
      <c r="E4" s="4">
        <v>0</v>
      </c>
      <c r="F4" s="4">
        <v>139600</v>
      </c>
    </row>
    <row r="5" spans="1:6">
      <c r="F5" s="6">
        <f>SUM(F2:F4)</f>
        <v>903463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"/>
  <cols>
    <col min="1" max="1" width="16.75" bestFit="1" customWidth="1"/>
    <col min="2" max="2" width="15.9140625" bestFit="1" customWidth="1"/>
    <col min="3" max="3" width="24.08203125" bestFit="1" customWidth="1"/>
  </cols>
  <sheetData>
    <row r="3" spans="1:3">
      <c r="A3" s="31" t="s">
        <v>64</v>
      </c>
      <c r="B3" t="s">
        <v>63</v>
      </c>
      <c r="C3" t="s">
        <v>66</v>
      </c>
    </row>
    <row r="4" spans="1:3">
      <c r="A4" s="32" t="s">
        <v>57</v>
      </c>
      <c r="B4" s="30">
        <v>3</v>
      </c>
      <c r="C4" s="30">
        <v>903463</v>
      </c>
    </row>
    <row r="5" spans="1:3">
      <c r="A5" s="32" t="s">
        <v>65</v>
      </c>
      <c r="B5" s="30">
        <v>3</v>
      </c>
      <c r="C5" s="30">
        <v>903463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5"/>
  <sheetViews>
    <sheetView workbookViewId="0">
      <selection activeCell="A2" sqref="A2"/>
    </sheetView>
  </sheetViews>
  <sheetFormatPr baseColWidth="10" defaultRowHeight="14"/>
  <sheetData>
    <row r="1" spans="1:45" ht="30">
      <c r="A1" s="7" t="s">
        <v>9</v>
      </c>
      <c r="B1" s="8" t="s">
        <v>10</v>
      </c>
      <c r="C1" s="8" t="s">
        <v>11</v>
      </c>
      <c r="D1" s="8" t="s">
        <v>12</v>
      </c>
      <c r="E1" s="8" t="s">
        <v>13</v>
      </c>
      <c r="F1" s="8" t="s">
        <v>14</v>
      </c>
      <c r="G1" s="9" t="s">
        <v>15</v>
      </c>
      <c r="H1" s="9" t="s">
        <v>16</v>
      </c>
      <c r="I1" s="10" t="s">
        <v>17</v>
      </c>
      <c r="J1" s="10" t="s">
        <v>18</v>
      </c>
      <c r="K1" s="11" t="s">
        <v>19</v>
      </c>
      <c r="L1" s="12" t="s">
        <v>20</v>
      </c>
      <c r="M1" s="13" t="s">
        <v>21</v>
      </c>
      <c r="N1" s="14" t="s">
        <v>22</v>
      </c>
      <c r="O1" s="14" t="s">
        <v>23</v>
      </c>
      <c r="P1" s="14" t="s">
        <v>24</v>
      </c>
      <c r="Q1" s="15" t="s">
        <v>25</v>
      </c>
      <c r="R1" s="15" t="s">
        <v>26</v>
      </c>
      <c r="S1" s="15" t="s">
        <v>27</v>
      </c>
      <c r="T1" s="15" t="s">
        <v>28</v>
      </c>
      <c r="U1" s="15" t="s">
        <v>29</v>
      </c>
      <c r="V1" s="15" t="s">
        <v>30</v>
      </c>
      <c r="W1" s="15" t="s">
        <v>31</v>
      </c>
      <c r="X1" s="15" t="s">
        <v>32</v>
      </c>
      <c r="Y1" s="15" t="s">
        <v>33</v>
      </c>
      <c r="Z1" s="16" t="s">
        <v>34</v>
      </c>
      <c r="AA1" s="17" t="s">
        <v>35</v>
      </c>
      <c r="AB1" s="17" t="s">
        <v>36</v>
      </c>
      <c r="AC1" s="17" t="s">
        <v>37</v>
      </c>
      <c r="AD1" s="17" t="s">
        <v>38</v>
      </c>
      <c r="AE1" s="17" t="s">
        <v>39</v>
      </c>
      <c r="AF1" s="18" t="s">
        <v>40</v>
      </c>
      <c r="AG1" s="18" t="s">
        <v>41</v>
      </c>
      <c r="AH1" s="18" t="s">
        <v>42</v>
      </c>
      <c r="AI1" s="18" t="s">
        <v>43</v>
      </c>
      <c r="AJ1" s="18" t="s">
        <v>29</v>
      </c>
      <c r="AK1" s="18" t="s">
        <v>44</v>
      </c>
      <c r="AL1" s="18" t="s">
        <v>45</v>
      </c>
      <c r="AM1" s="18" t="s">
        <v>46</v>
      </c>
      <c r="AN1" s="19" t="s">
        <v>47</v>
      </c>
      <c r="AO1" s="19" t="s">
        <v>48</v>
      </c>
      <c r="AP1" s="19" t="s">
        <v>49</v>
      </c>
      <c r="AQ1" s="19" t="s">
        <v>50</v>
      </c>
      <c r="AR1" s="19" t="s">
        <v>51</v>
      </c>
      <c r="AS1" s="19" t="s">
        <v>52</v>
      </c>
    </row>
    <row r="2" spans="1:45">
      <c r="A2" s="20">
        <v>899999151</v>
      </c>
      <c r="B2" s="21" t="s">
        <v>53</v>
      </c>
      <c r="C2" s="21" t="s">
        <v>54</v>
      </c>
      <c r="D2" s="21">
        <v>420410</v>
      </c>
      <c r="E2" s="21" t="s">
        <v>55</v>
      </c>
      <c r="F2" s="21" t="s">
        <v>56</v>
      </c>
      <c r="G2" s="22"/>
      <c r="H2" s="22">
        <v>44954</v>
      </c>
      <c r="I2" s="23">
        <v>139600</v>
      </c>
      <c r="J2" s="23">
        <v>139600</v>
      </c>
      <c r="K2" s="21" t="s">
        <v>57</v>
      </c>
      <c r="L2" s="23">
        <v>0</v>
      </c>
      <c r="M2" s="24"/>
      <c r="N2" s="21"/>
      <c r="O2" s="21"/>
      <c r="P2" s="21"/>
      <c r="Q2" s="21" t="s">
        <v>58</v>
      </c>
      <c r="R2" s="25">
        <v>44954</v>
      </c>
      <c r="S2" s="25"/>
      <c r="T2" s="23">
        <v>139600</v>
      </c>
      <c r="U2" s="23">
        <v>0</v>
      </c>
      <c r="V2" s="23">
        <v>0</v>
      </c>
      <c r="W2" s="23">
        <v>0</v>
      </c>
      <c r="X2" s="21"/>
      <c r="Y2" s="21"/>
      <c r="Z2" s="23">
        <v>0</v>
      </c>
      <c r="AA2" s="24"/>
      <c r="AB2" s="24"/>
      <c r="AC2" s="24"/>
      <c r="AD2" s="24"/>
      <c r="AE2" s="24"/>
      <c r="AF2" s="23">
        <v>0</v>
      </c>
      <c r="AG2" s="23">
        <v>0</v>
      </c>
      <c r="AH2" s="23">
        <v>139600</v>
      </c>
      <c r="AI2" s="23">
        <v>0</v>
      </c>
      <c r="AJ2" s="23">
        <v>0</v>
      </c>
      <c r="AK2" s="23">
        <v>0</v>
      </c>
      <c r="AL2" s="23">
        <v>0</v>
      </c>
      <c r="AM2" s="23"/>
      <c r="AN2" s="23">
        <v>0</v>
      </c>
      <c r="AO2" s="23">
        <v>0</v>
      </c>
      <c r="AP2" s="21"/>
      <c r="AQ2" s="25"/>
      <c r="AR2" s="21"/>
      <c r="AS2" s="23"/>
    </row>
    <row r="3" spans="1:45">
      <c r="A3" s="20">
        <v>899999151</v>
      </c>
      <c r="B3" s="21" t="s">
        <v>53</v>
      </c>
      <c r="C3" s="21" t="s">
        <v>54</v>
      </c>
      <c r="D3" s="21">
        <v>304436</v>
      </c>
      <c r="E3" s="21" t="s">
        <v>59</v>
      </c>
      <c r="F3" s="21" t="s">
        <v>60</v>
      </c>
      <c r="G3" s="22"/>
      <c r="H3" s="22">
        <v>44718</v>
      </c>
      <c r="I3" s="23">
        <v>421141</v>
      </c>
      <c r="J3" s="23">
        <v>372741</v>
      </c>
      <c r="K3" s="21" t="s">
        <v>57</v>
      </c>
      <c r="L3" s="23">
        <v>0</v>
      </c>
      <c r="M3" s="24"/>
      <c r="N3" s="21"/>
      <c r="O3" s="21"/>
      <c r="P3" s="21"/>
      <c r="Q3" s="21" t="s">
        <v>58</v>
      </c>
      <c r="R3" s="25">
        <v>44718</v>
      </c>
      <c r="S3" s="25"/>
      <c r="T3" s="23">
        <v>421141</v>
      </c>
      <c r="U3" s="23">
        <v>0</v>
      </c>
      <c r="V3" s="23">
        <v>0</v>
      </c>
      <c r="W3" s="23">
        <v>0</v>
      </c>
      <c r="X3" s="21"/>
      <c r="Y3" s="21"/>
      <c r="Z3" s="23">
        <v>0</v>
      </c>
      <c r="AA3" s="24"/>
      <c r="AB3" s="24"/>
      <c r="AC3" s="24"/>
      <c r="AD3" s="24"/>
      <c r="AE3" s="24"/>
      <c r="AF3" s="23">
        <v>0</v>
      </c>
      <c r="AG3" s="23">
        <v>0</v>
      </c>
      <c r="AH3" s="23">
        <v>372741</v>
      </c>
      <c r="AI3" s="23">
        <v>0</v>
      </c>
      <c r="AJ3" s="23">
        <v>0</v>
      </c>
      <c r="AK3" s="23">
        <v>0</v>
      </c>
      <c r="AL3" s="23">
        <v>0</v>
      </c>
      <c r="AM3" s="23"/>
      <c r="AN3" s="23">
        <v>0</v>
      </c>
      <c r="AO3" s="23">
        <v>0</v>
      </c>
      <c r="AP3" s="21"/>
      <c r="AQ3" s="25"/>
      <c r="AR3" s="21"/>
      <c r="AS3" s="23"/>
    </row>
    <row r="4" spans="1:45">
      <c r="A4" s="20">
        <v>899999151</v>
      </c>
      <c r="B4" s="21" t="s">
        <v>53</v>
      </c>
      <c r="C4" s="21" t="s">
        <v>54</v>
      </c>
      <c r="D4" s="21">
        <v>406957</v>
      </c>
      <c r="E4" s="21" t="s">
        <v>61</v>
      </c>
      <c r="F4" s="21" t="s">
        <v>62</v>
      </c>
      <c r="G4" s="22"/>
      <c r="H4" s="22">
        <v>44929</v>
      </c>
      <c r="I4" s="23">
        <v>391122</v>
      </c>
      <c r="J4" s="23">
        <v>391122</v>
      </c>
      <c r="K4" s="21" t="s">
        <v>57</v>
      </c>
      <c r="L4" s="23">
        <v>0</v>
      </c>
      <c r="M4" s="24"/>
      <c r="N4" s="21"/>
      <c r="O4" s="21"/>
      <c r="P4" s="21"/>
      <c r="Q4" s="21" t="s">
        <v>58</v>
      </c>
      <c r="R4" s="25">
        <v>44929</v>
      </c>
      <c r="S4" s="25"/>
      <c r="T4" s="23">
        <v>391122</v>
      </c>
      <c r="U4" s="23">
        <v>0</v>
      </c>
      <c r="V4" s="23">
        <v>0</v>
      </c>
      <c r="W4" s="23">
        <v>0</v>
      </c>
      <c r="X4" s="21"/>
      <c r="Y4" s="21"/>
      <c r="Z4" s="23">
        <v>0</v>
      </c>
      <c r="AA4" s="24"/>
      <c r="AB4" s="24"/>
      <c r="AC4" s="24"/>
      <c r="AD4" s="24"/>
      <c r="AE4" s="24"/>
      <c r="AF4" s="23">
        <v>0</v>
      </c>
      <c r="AG4" s="23">
        <v>0</v>
      </c>
      <c r="AH4" s="23">
        <v>391122</v>
      </c>
      <c r="AI4" s="23">
        <v>0</v>
      </c>
      <c r="AJ4" s="23">
        <v>0</v>
      </c>
      <c r="AK4" s="23">
        <v>0</v>
      </c>
      <c r="AL4" s="23">
        <v>0</v>
      </c>
      <c r="AM4" s="23"/>
      <c r="AN4" s="23">
        <v>0</v>
      </c>
      <c r="AO4" s="23">
        <v>0</v>
      </c>
      <c r="AP4" s="21"/>
      <c r="AQ4" s="25"/>
      <c r="AR4" s="21"/>
      <c r="AS4" s="23"/>
    </row>
    <row r="5" spans="1:45">
      <c r="A5" s="26"/>
      <c r="B5" s="27"/>
      <c r="C5" s="27"/>
      <c r="D5" s="27"/>
      <c r="E5" s="27"/>
      <c r="F5" s="27"/>
      <c r="G5" s="28"/>
      <c r="H5" s="28"/>
      <c r="I5" s="29"/>
      <c r="J5" s="29"/>
      <c r="K5" s="27"/>
      <c r="L5" s="27"/>
      <c r="M5" s="26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6"/>
      <c r="AB5" s="26"/>
      <c r="AC5" s="26"/>
      <c r="AD5" s="26"/>
      <c r="AE5" s="26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7" zoomScaleNormal="100" workbookViewId="0">
      <selection activeCell="C9" sqref="C9"/>
    </sheetView>
  </sheetViews>
  <sheetFormatPr baseColWidth="10" defaultRowHeight="12.5"/>
  <cols>
    <col min="1" max="1" width="0.9140625" style="33" customWidth="1"/>
    <col min="2" max="2" width="10.6640625" style="33"/>
    <col min="3" max="3" width="16.08203125" style="33" customWidth="1"/>
    <col min="4" max="4" width="10.58203125" style="33" customWidth="1"/>
    <col min="5" max="8" width="10.6640625" style="33"/>
    <col min="9" max="9" width="20.6640625" style="33" customWidth="1"/>
    <col min="10" max="10" width="12.83203125" style="33" customWidth="1"/>
    <col min="11" max="11" width="1.58203125" style="33" customWidth="1"/>
    <col min="12" max="16384" width="10.6640625" style="33"/>
  </cols>
  <sheetData>
    <row r="1" spans="2:10" ht="6" customHeight="1" thickBot="1"/>
    <row r="2" spans="2:10" ht="19.5" customHeight="1">
      <c r="B2" s="34"/>
      <c r="C2" s="35"/>
      <c r="D2" s="36" t="s">
        <v>67</v>
      </c>
      <c r="E2" s="37"/>
      <c r="F2" s="37"/>
      <c r="G2" s="37"/>
      <c r="H2" s="37"/>
      <c r="I2" s="38"/>
      <c r="J2" s="39" t="s">
        <v>68</v>
      </c>
    </row>
    <row r="3" spans="2:10" ht="15.75" customHeight="1" thickBot="1">
      <c r="B3" s="40"/>
      <c r="C3" s="41"/>
      <c r="D3" s="42"/>
      <c r="E3" s="43"/>
      <c r="F3" s="43"/>
      <c r="G3" s="43"/>
      <c r="H3" s="43"/>
      <c r="I3" s="44"/>
      <c r="J3" s="45"/>
    </row>
    <row r="4" spans="2:10" ht="13">
      <c r="B4" s="40"/>
      <c r="C4" s="41"/>
      <c r="D4" s="46"/>
      <c r="E4" s="47"/>
      <c r="F4" s="47"/>
      <c r="G4" s="47"/>
      <c r="H4" s="47"/>
      <c r="I4" s="48"/>
      <c r="J4" s="49"/>
    </row>
    <row r="5" spans="2:10" ht="13">
      <c r="B5" s="40"/>
      <c r="C5" s="41"/>
      <c r="D5" s="50" t="s">
        <v>69</v>
      </c>
      <c r="E5" s="51"/>
      <c r="F5" s="51"/>
      <c r="G5" s="51"/>
      <c r="H5" s="51"/>
      <c r="I5" s="52"/>
      <c r="J5" s="52" t="s">
        <v>70</v>
      </c>
    </row>
    <row r="6" spans="2:10" ht="13.5" thickBot="1">
      <c r="B6" s="53"/>
      <c r="C6" s="54"/>
      <c r="D6" s="55"/>
      <c r="E6" s="56"/>
      <c r="F6" s="56"/>
      <c r="G6" s="56"/>
      <c r="H6" s="56"/>
      <c r="I6" s="57"/>
      <c r="J6" s="58"/>
    </row>
    <row r="7" spans="2:10">
      <c r="B7" s="59"/>
      <c r="J7" s="60"/>
    </row>
    <row r="8" spans="2:10">
      <c r="B8" s="59"/>
      <c r="J8" s="60"/>
    </row>
    <row r="9" spans="2:10">
      <c r="B9" s="59"/>
      <c r="C9" s="33" t="s">
        <v>104</v>
      </c>
      <c r="J9" s="60"/>
    </row>
    <row r="10" spans="2:10" ht="13">
      <c r="B10" s="59"/>
      <c r="C10" s="61"/>
      <c r="E10" s="62"/>
      <c r="H10" s="63"/>
      <c r="J10" s="60"/>
    </row>
    <row r="11" spans="2:10">
      <c r="B11" s="59"/>
      <c r="J11" s="60"/>
    </row>
    <row r="12" spans="2:10" ht="13">
      <c r="B12" s="59"/>
      <c r="C12" s="61" t="s">
        <v>102</v>
      </c>
      <c r="J12" s="60"/>
    </row>
    <row r="13" spans="2:10" ht="13">
      <c r="B13" s="59"/>
      <c r="C13" s="61" t="s">
        <v>103</v>
      </c>
      <c r="J13" s="60"/>
    </row>
    <row r="14" spans="2:10">
      <c r="B14" s="59"/>
      <c r="J14" s="60"/>
    </row>
    <row r="15" spans="2:10">
      <c r="B15" s="59"/>
      <c r="C15" s="33" t="s">
        <v>71</v>
      </c>
      <c r="J15" s="60"/>
    </row>
    <row r="16" spans="2:10">
      <c r="B16" s="59"/>
      <c r="C16" s="64"/>
      <c r="J16" s="60"/>
    </row>
    <row r="17" spans="2:10" ht="13">
      <c r="B17" s="59"/>
      <c r="C17" s="33" t="s">
        <v>72</v>
      </c>
      <c r="D17" s="62"/>
      <c r="H17" s="65"/>
      <c r="I17" s="66"/>
      <c r="J17" s="60"/>
    </row>
    <row r="18" spans="2:10" ht="13">
      <c r="B18" s="59"/>
      <c r="C18" s="61" t="s">
        <v>73</v>
      </c>
      <c r="D18" s="61"/>
      <c r="E18" s="61"/>
      <c r="F18" s="61"/>
      <c r="H18" s="67">
        <v>3</v>
      </c>
      <c r="I18" s="68">
        <v>903463</v>
      </c>
      <c r="J18" s="60"/>
    </row>
    <row r="19" spans="2:10">
      <c r="B19" s="59"/>
      <c r="C19" s="33" t="s">
        <v>74</v>
      </c>
      <c r="H19" s="69">
        <v>0</v>
      </c>
      <c r="I19" s="70">
        <v>0</v>
      </c>
      <c r="J19" s="60"/>
    </row>
    <row r="20" spans="2:10">
      <c r="B20" s="59"/>
      <c r="C20" s="33" t="s">
        <v>75</v>
      </c>
      <c r="H20" s="69">
        <v>0</v>
      </c>
      <c r="I20" s="70">
        <v>0</v>
      </c>
      <c r="J20" s="60"/>
    </row>
    <row r="21" spans="2:10">
      <c r="B21" s="59"/>
      <c r="C21" s="33" t="s">
        <v>76</v>
      </c>
      <c r="H21" s="69">
        <v>3</v>
      </c>
      <c r="I21" s="70">
        <v>903463</v>
      </c>
      <c r="J21" s="60"/>
    </row>
    <row r="22" spans="2:10">
      <c r="B22" s="59"/>
      <c r="C22" s="33" t="s">
        <v>77</v>
      </c>
      <c r="H22" s="69">
        <v>0</v>
      </c>
      <c r="I22" s="70">
        <v>0</v>
      </c>
      <c r="J22" s="60"/>
    </row>
    <row r="23" spans="2:10">
      <c r="B23" s="59"/>
      <c r="C23" s="33" t="s">
        <v>78</v>
      </c>
      <c r="H23" s="69">
        <v>0</v>
      </c>
      <c r="I23" s="70">
        <v>0</v>
      </c>
      <c r="J23" s="60"/>
    </row>
    <row r="24" spans="2:10" ht="13" thickBot="1">
      <c r="B24" s="59"/>
      <c r="C24" s="33" t="s">
        <v>79</v>
      </c>
      <c r="H24" s="71">
        <v>0</v>
      </c>
      <c r="I24" s="72">
        <v>0</v>
      </c>
      <c r="J24" s="60"/>
    </row>
    <row r="25" spans="2:10" ht="13">
      <c r="B25" s="59"/>
      <c r="C25" s="61" t="s">
        <v>80</v>
      </c>
      <c r="D25" s="61"/>
      <c r="E25" s="61"/>
      <c r="F25" s="61"/>
      <c r="H25" s="67">
        <f>H19+H20+H21+H22+H24+H23</f>
        <v>3</v>
      </c>
      <c r="I25" s="68">
        <f>I19+I20+I21+I22+I24+I23</f>
        <v>903463</v>
      </c>
      <c r="J25" s="60"/>
    </row>
    <row r="26" spans="2:10">
      <c r="B26" s="59"/>
      <c r="C26" s="33" t="s">
        <v>81</v>
      </c>
      <c r="H26" s="69">
        <v>0</v>
      </c>
      <c r="I26" s="70">
        <v>0</v>
      </c>
      <c r="J26" s="60"/>
    </row>
    <row r="27" spans="2:10" ht="13" thickBot="1">
      <c r="B27" s="59"/>
      <c r="C27" s="33" t="s">
        <v>45</v>
      </c>
      <c r="H27" s="71">
        <v>0</v>
      </c>
      <c r="I27" s="72">
        <v>0</v>
      </c>
      <c r="J27" s="60"/>
    </row>
    <row r="28" spans="2:10" ht="13">
      <c r="B28" s="59"/>
      <c r="C28" s="61" t="s">
        <v>82</v>
      </c>
      <c r="D28" s="61"/>
      <c r="E28" s="61"/>
      <c r="F28" s="61"/>
      <c r="H28" s="67">
        <f>H26+H27</f>
        <v>0</v>
      </c>
      <c r="I28" s="68">
        <f>I26+I27</f>
        <v>0</v>
      </c>
      <c r="J28" s="60"/>
    </row>
    <row r="29" spans="2:10" ht="13.5" thickBot="1">
      <c r="B29" s="59"/>
      <c r="C29" s="33" t="s">
        <v>83</v>
      </c>
      <c r="D29" s="61"/>
      <c r="E29" s="61"/>
      <c r="F29" s="61"/>
      <c r="H29" s="71">
        <v>0</v>
      </c>
      <c r="I29" s="72">
        <v>0</v>
      </c>
      <c r="J29" s="60"/>
    </row>
    <row r="30" spans="2:10" ht="13">
      <c r="B30" s="59"/>
      <c r="C30" s="61" t="s">
        <v>84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ht="13">
      <c r="B31" s="59"/>
      <c r="C31" s="61"/>
      <c r="D31" s="61"/>
      <c r="E31" s="61"/>
      <c r="F31" s="61"/>
      <c r="H31" s="73"/>
      <c r="I31" s="68"/>
      <c r="J31" s="60"/>
    </row>
    <row r="32" spans="2:10" ht="13.5" thickBot="1">
      <c r="B32" s="59"/>
      <c r="C32" s="61" t="s">
        <v>85</v>
      </c>
      <c r="D32" s="61"/>
      <c r="H32" s="74">
        <f>H25+H28+H30</f>
        <v>3</v>
      </c>
      <c r="I32" s="75">
        <f>I25+I28+I30</f>
        <v>903463</v>
      </c>
      <c r="J32" s="60"/>
    </row>
    <row r="33" spans="2:10" ht="13.5" thickTop="1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>
      <c r="B34" s="59"/>
      <c r="G34" s="76"/>
      <c r="H34" s="76"/>
      <c r="I34" s="76"/>
      <c r="J34" s="60"/>
    </row>
    <row r="35" spans="2:10">
      <c r="B35" s="59"/>
      <c r="G35" s="76"/>
      <c r="H35" s="76"/>
      <c r="I35" s="76"/>
      <c r="J35" s="60"/>
    </row>
    <row r="36" spans="2:10" ht="13">
      <c r="B36" s="59"/>
      <c r="C36" s="61"/>
      <c r="G36" s="76"/>
      <c r="H36" s="76"/>
      <c r="I36" s="76"/>
      <c r="J36" s="60"/>
    </row>
    <row r="37" spans="2:10" ht="13.5" thickBot="1">
      <c r="B37" s="59"/>
      <c r="C37" s="77" t="s">
        <v>86</v>
      </c>
      <c r="D37" s="78"/>
      <c r="H37" s="77" t="s">
        <v>87</v>
      </c>
      <c r="I37" s="78"/>
      <c r="J37" s="60"/>
    </row>
    <row r="38" spans="2:10" ht="13">
      <c r="B38" s="59"/>
      <c r="C38" s="61" t="s">
        <v>88</v>
      </c>
      <c r="D38" s="76"/>
      <c r="H38" s="79" t="s">
        <v>89</v>
      </c>
      <c r="I38" s="76"/>
      <c r="J38" s="60"/>
    </row>
    <row r="39" spans="2:10" ht="13">
      <c r="B39" s="59"/>
      <c r="C39" s="61" t="s">
        <v>90</v>
      </c>
      <c r="H39" s="61" t="s">
        <v>91</v>
      </c>
      <c r="I39" s="76"/>
      <c r="J39" s="60"/>
    </row>
    <row r="40" spans="2:10">
      <c r="B40" s="59"/>
      <c r="G40" s="76"/>
      <c r="H40" s="76"/>
      <c r="I40" s="76"/>
      <c r="J40" s="60"/>
    </row>
    <row r="41" spans="2:10" ht="12.75" customHeight="1">
      <c r="B41" s="59"/>
      <c r="C41" s="80" t="s">
        <v>92</v>
      </c>
      <c r="D41" s="80"/>
      <c r="E41" s="80"/>
      <c r="F41" s="80"/>
      <c r="G41" s="80"/>
      <c r="H41" s="80"/>
      <c r="I41" s="80"/>
      <c r="J41" s="60"/>
    </row>
    <row r="42" spans="2:10" ht="18.75" customHeight="1" thickBot="1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zoomScale="84" zoomScaleNormal="84" zoomScaleSheetLayoutView="100" workbookViewId="0">
      <selection activeCell="I18" sqref="I18"/>
    </sheetView>
  </sheetViews>
  <sheetFormatPr baseColWidth="10" defaultColWidth="10.5" defaultRowHeight="12.5"/>
  <cols>
    <col min="1" max="1" width="4.08203125" style="33" customWidth="1"/>
    <col min="2" max="2" width="10.5" style="33"/>
    <col min="3" max="3" width="11.75" style="33" customWidth="1"/>
    <col min="4" max="4" width="20.1640625" style="33" customWidth="1"/>
    <col min="5" max="8" width="10.5" style="33"/>
    <col min="9" max="9" width="22.6640625" style="33" customWidth="1"/>
    <col min="10" max="10" width="11.5" style="33" customWidth="1"/>
    <col min="11" max="11" width="1.58203125" style="33" customWidth="1"/>
    <col min="12" max="16384" width="10.5" style="33"/>
  </cols>
  <sheetData>
    <row r="1" spans="2:10" ht="18" customHeight="1" thickBot="1"/>
    <row r="2" spans="2:10" ht="19.5" customHeight="1">
      <c r="B2" s="34"/>
      <c r="C2" s="35"/>
      <c r="D2" s="36" t="s">
        <v>93</v>
      </c>
      <c r="E2" s="37"/>
      <c r="F2" s="37"/>
      <c r="G2" s="37"/>
      <c r="H2" s="37"/>
      <c r="I2" s="38"/>
      <c r="J2" s="39" t="s">
        <v>68</v>
      </c>
    </row>
    <row r="3" spans="2:10" ht="15.75" customHeight="1" thickBot="1">
      <c r="B3" s="40"/>
      <c r="C3" s="41"/>
      <c r="D3" s="42"/>
      <c r="E3" s="43"/>
      <c r="F3" s="43"/>
      <c r="G3" s="43"/>
      <c r="H3" s="43"/>
      <c r="I3" s="44"/>
      <c r="J3" s="45"/>
    </row>
    <row r="4" spans="2:10" ht="13">
      <c r="B4" s="40"/>
      <c r="C4" s="41"/>
      <c r="E4" s="47"/>
      <c r="F4" s="47"/>
      <c r="G4" s="47"/>
      <c r="H4" s="47"/>
      <c r="I4" s="48"/>
      <c r="J4" s="49"/>
    </row>
    <row r="5" spans="2:10" ht="13">
      <c r="B5" s="40"/>
      <c r="C5" s="41"/>
      <c r="D5" s="84" t="s">
        <v>94</v>
      </c>
      <c r="E5" s="85"/>
      <c r="F5" s="85"/>
      <c r="G5" s="85"/>
      <c r="H5" s="85"/>
      <c r="I5" s="86"/>
      <c r="J5" s="52" t="s">
        <v>95</v>
      </c>
    </row>
    <row r="6" spans="2:10" ht="13.5" thickBot="1">
      <c r="B6" s="53"/>
      <c r="C6" s="54"/>
      <c r="D6" s="55"/>
      <c r="E6" s="56"/>
      <c r="F6" s="56"/>
      <c r="G6" s="56"/>
      <c r="H6" s="56"/>
      <c r="I6" s="57"/>
      <c r="J6" s="58"/>
    </row>
    <row r="7" spans="2:10">
      <c r="B7" s="59"/>
      <c r="J7" s="60"/>
    </row>
    <row r="8" spans="2:10">
      <c r="B8" s="59"/>
      <c r="J8" s="60"/>
    </row>
    <row r="9" spans="2:10">
      <c r="B9" s="59"/>
      <c r="C9" s="33" t="str">
        <f ca="1">+CONCATENATE("Santiago de Cali, ",TEXT(TODAY(),"MMMM DD YYYY"))</f>
        <v>Santiago de Cali, diciembre 13 2024</v>
      </c>
      <c r="D9" s="63"/>
      <c r="E9" s="62"/>
      <c r="J9" s="60"/>
    </row>
    <row r="10" spans="2:10" ht="13">
      <c r="B10" s="59"/>
      <c r="C10" s="61"/>
      <c r="J10" s="60"/>
    </row>
    <row r="11" spans="2:10" ht="13">
      <c r="B11" s="59"/>
      <c r="C11" s="61" t="str">
        <f>+'FOR-CSA-018'!C12</f>
        <v>Señores : E.S.E HOSP SAN RAFAEL DE FACATATIVA</v>
      </c>
      <c r="J11" s="60"/>
    </row>
    <row r="12" spans="2:10" ht="13">
      <c r="B12" s="59"/>
      <c r="C12" s="61" t="str">
        <f>+'FOR-CSA-018'!C13</f>
        <v>NIT: 899999151</v>
      </c>
      <c r="J12" s="60"/>
    </row>
    <row r="13" spans="2:10">
      <c r="B13" s="59"/>
      <c r="J13" s="60"/>
    </row>
    <row r="14" spans="2:10">
      <c r="B14" s="59"/>
      <c r="C14" s="33" t="s">
        <v>96</v>
      </c>
      <c r="J14" s="60"/>
    </row>
    <row r="15" spans="2:10">
      <c r="B15" s="59"/>
      <c r="C15" s="64"/>
      <c r="J15" s="60"/>
    </row>
    <row r="16" spans="2:10" ht="13">
      <c r="B16" s="59"/>
      <c r="C16" s="87"/>
      <c r="D16" s="62"/>
      <c r="H16" s="88" t="s">
        <v>97</v>
      </c>
      <c r="I16" s="88" t="s">
        <v>98</v>
      </c>
      <c r="J16" s="60"/>
    </row>
    <row r="17" spans="2:10" ht="13">
      <c r="B17" s="59"/>
      <c r="C17" s="61" t="s">
        <v>72</v>
      </c>
      <c r="D17" s="61"/>
      <c r="E17" s="61"/>
      <c r="F17" s="61"/>
      <c r="H17" s="65">
        <f>+SUM(H18:H21)</f>
        <v>0</v>
      </c>
      <c r="I17" s="89">
        <f>+SUM(I18:I21)</f>
        <v>0</v>
      </c>
      <c r="J17" s="60"/>
    </row>
    <row r="18" spans="2:10">
      <c r="B18" s="59"/>
      <c r="C18" s="33" t="s">
        <v>74</v>
      </c>
      <c r="H18" s="90">
        <f>+'FOR-CSA-018'!H19</f>
        <v>0</v>
      </c>
      <c r="I18" s="91">
        <f>+'FOR-CSA-018'!I19</f>
        <v>0</v>
      </c>
      <c r="J18" s="60"/>
    </row>
    <row r="19" spans="2:10">
      <c r="B19" s="59"/>
      <c r="C19" s="33" t="s">
        <v>75</v>
      </c>
      <c r="H19" s="90">
        <f>+'FOR-CSA-018'!H20</f>
        <v>0</v>
      </c>
      <c r="I19" s="91">
        <f>+'FOR-CSA-018'!I20</f>
        <v>0</v>
      </c>
      <c r="J19" s="60"/>
    </row>
    <row r="20" spans="2:10">
      <c r="B20" s="59"/>
      <c r="C20" s="33" t="s">
        <v>77</v>
      </c>
      <c r="H20" s="90">
        <f>+'FOR-CSA-018'!H22</f>
        <v>0</v>
      </c>
      <c r="I20" s="91">
        <f>+'FOR-CSA-018'!I22</f>
        <v>0</v>
      </c>
      <c r="J20" s="60"/>
    </row>
    <row r="21" spans="2:10">
      <c r="B21" s="59"/>
      <c r="C21" s="33" t="s">
        <v>99</v>
      </c>
      <c r="H21" s="90">
        <f>+'FOR-CSA-018'!H24</f>
        <v>0</v>
      </c>
      <c r="I21" s="91">
        <f>+'FOR-CSA-018'!I24</f>
        <v>0</v>
      </c>
      <c r="J21" s="60"/>
    </row>
    <row r="22" spans="2:10" ht="13">
      <c r="B22" s="59"/>
      <c r="C22" s="61" t="s">
        <v>100</v>
      </c>
      <c r="D22" s="61"/>
      <c r="E22" s="61"/>
      <c r="F22" s="61"/>
      <c r="H22" s="65">
        <f>SUM(H18:H21)</f>
        <v>0</v>
      </c>
      <c r="I22" s="89">
        <f>+SUBTOTAL(9,I18:I21)</f>
        <v>0</v>
      </c>
      <c r="J22" s="60"/>
    </row>
    <row r="23" spans="2:10" ht="13.5" thickBot="1">
      <c r="B23" s="59"/>
      <c r="C23" s="61"/>
      <c r="D23" s="61"/>
      <c r="H23" s="92"/>
      <c r="I23" s="93"/>
      <c r="J23" s="60"/>
    </row>
    <row r="24" spans="2:10" ht="13.5" thickTop="1">
      <c r="B24" s="59"/>
      <c r="C24" s="61"/>
      <c r="D24" s="61"/>
      <c r="H24" s="76"/>
      <c r="I24" s="70"/>
      <c r="J24" s="60"/>
    </row>
    <row r="25" spans="2:10" ht="13">
      <c r="B25" s="59"/>
      <c r="C25" s="61"/>
      <c r="D25" s="61"/>
      <c r="H25" s="76"/>
      <c r="I25" s="70"/>
      <c r="J25" s="60"/>
    </row>
    <row r="26" spans="2:10" ht="13">
      <c r="B26" s="59"/>
      <c r="C26" s="61"/>
      <c r="D26" s="61"/>
      <c r="H26" s="76"/>
      <c r="I26" s="70"/>
      <c r="J26" s="60"/>
    </row>
    <row r="27" spans="2:10">
      <c r="B27" s="59"/>
      <c r="G27" s="76"/>
      <c r="H27" s="76"/>
      <c r="I27" s="76"/>
      <c r="J27" s="60"/>
    </row>
    <row r="28" spans="2:10" ht="13.5" thickBot="1">
      <c r="B28" s="59"/>
      <c r="C28" s="77" t="str">
        <f>+'FOR-CSA-018'!C37</f>
        <v>Nombre</v>
      </c>
      <c r="D28" s="77"/>
      <c r="G28" s="77" t="s">
        <v>87</v>
      </c>
      <c r="H28" s="78"/>
      <c r="I28" s="76"/>
      <c r="J28" s="60"/>
    </row>
    <row r="29" spans="2:10" ht="13">
      <c r="B29" s="59"/>
      <c r="C29" s="79" t="str">
        <f>+'FOR-CSA-018'!C38</f>
        <v>Cargo</v>
      </c>
      <c r="D29" s="79"/>
      <c r="G29" s="79" t="s">
        <v>101</v>
      </c>
      <c r="H29" s="76"/>
      <c r="I29" s="76"/>
      <c r="J29" s="60"/>
    </row>
    <row r="30" spans="2:10" ht="18.75" customHeight="1" thickBot="1">
      <c r="B30" s="81"/>
      <c r="C30" s="82"/>
      <c r="D30" s="82"/>
      <c r="E30" s="82"/>
      <c r="F30" s="82"/>
      <c r="G30" s="78"/>
      <c r="H30" s="78"/>
      <c r="I30" s="78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Glosas</dc:creator>
  <cp:lastModifiedBy>Juan Camilo Paez Ramirez</cp:lastModifiedBy>
  <dcterms:created xsi:type="dcterms:W3CDTF">2024-12-04T19:59:20Z</dcterms:created>
  <dcterms:modified xsi:type="dcterms:W3CDTF">2024-12-13T19:54:53Z</dcterms:modified>
</cp:coreProperties>
</file>