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900146438_EMPRESA SOCIAL DEL ESTADO NORTE 3 E.S.E_\"/>
    </mc:Choice>
  </mc:AlternateContent>
  <bookViews>
    <workbookView xWindow="-110" yWindow="-110" windowWidth="19420" windowHeight="10420" activeTab="3"/>
  </bookViews>
  <sheets>
    <sheet name="INFO IPS" sheetId="1" r:id="rId1"/>
    <sheet name="Hoja4" sheetId="5" r:id="rId2"/>
    <sheet name="Hoja1" sheetId="2" r:id="rId3"/>
    <sheet name="FOR-CSA-018" sheetId="3" r:id="rId4"/>
    <sheet name="CIRCULAR 030" sheetId="4" r:id="rId5"/>
  </sheets>
  <externalReferences>
    <externalReference r:id="rId6"/>
    <externalReference r:id="rId7"/>
  </externalReferences>
  <definedNames>
    <definedName name="_xlnm._FilterDatabase" localSheetId="2" hidden="1">Hoja1!$A$1:$AP$238</definedName>
    <definedName name="_xlnm._FilterDatabase" localSheetId="0" hidden="1">'INFO IPS'!$A$1:$I$253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95"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98" i="1" l="1"/>
  <c r="F199" i="1"/>
  <c r="F197" i="1"/>
  <c r="F196" i="1"/>
  <c r="F195" i="1"/>
  <c r="F194" i="1"/>
  <c r="F193" i="1"/>
  <c r="F186" i="1"/>
  <c r="F184" i="1"/>
  <c r="F180" i="1"/>
  <c r="F179" i="1"/>
  <c r="F177" i="1"/>
  <c r="F174" i="1"/>
  <c r="F172" i="1"/>
  <c r="F190" i="1"/>
  <c r="F189" i="1"/>
  <c r="F188" i="1"/>
  <c r="F187" i="1"/>
  <c r="F185" i="1"/>
  <c r="F183" i="1"/>
  <c r="F182" i="1"/>
  <c r="F181" i="1"/>
  <c r="F176" i="1"/>
  <c r="F175" i="1"/>
  <c r="F173" i="1"/>
  <c r="F171" i="1"/>
  <c r="F166" i="1"/>
  <c r="F162" i="1"/>
  <c r="F167" i="1"/>
  <c r="F98" i="1"/>
  <c r="F78" i="1"/>
  <c r="F96" i="1"/>
  <c r="F153" i="1"/>
  <c r="F104" i="1"/>
  <c r="F74" i="1"/>
  <c r="F105" i="1"/>
  <c r="F108" i="1"/>
  <c r="F107" i="1"/>
  <c r="F106" i="1"/>
  <c r="F100" i="1"/>
  <c r="F92" i="1"/>
  <c r="F94" i="1"/>
  <c r="F80" i="1"/>
  <c r="F86" i="1"/>
  <c r="F76" i="1"/>
  <c r="F84" i="1"/>
  <c r="F90" i="1"/>
  <c r="F101" i="1"/>
  <c r="F82" i="1"/>
  <c r="F88" i="1"/>
  <c r="F103" i="1"/>
  <c r="F102" i="1"/>
  <c r="F151" i="1"/>
  <c r="F152" i="1"/>
  <c r="F13" i="1"/>
  <c r="F251" i="1"/>
  <c r="F248" i="1"/>
  <c r="F243" i="1"/>
  <c r="F241" i="1"/>
  <c r="F229" i="1"/>
  <c r="F12" i="1"/>
  <c r="F11" i="1"/>
  <c r="F10" i="1"/>
  <c r="F9" i="1"/>
  <c r="F8" i="1"/>
  <c r="F7" i="1"/>
  <c r="F6" i="1"/>
  <c r="F4" i="1"/>
  <c r="F3" i="1"/>
  <c r="F2" i="1"/>
  <c r="F99" i="1"/>
  <c r="F97" i="1"/>
  <c r="F95" i="1"/>
  <c r="F93" i="1"/>
  <c r="F91" i="1"/>
  <c r="F89" i="1"/>
  <c r="F87" i="1"/>
  <c r="F85" i="1"/>
  <c r="F83" i="1"/>
  <c r="F81" i="1"/>
  <c r="F79" i="1"/>
  <c r="F77" i="1"/>
  <c r="F75" i="1"/>
  <c r="F73" i="1"/>
  <c r="F72" i="1"/>
  <c r="F71" i="1"/>
  <c r="F70" i="1"/>
  <c r="F69" i="1"/>
  <c r="F68" i="1"/>
  <c r="F67" i="1"/>
  <c r="F66" i="1"/>
  <c r="F65" i="1"/>
  <c r="F64" i="1"/>
  <c r="F63" i="1"/>
  <c r="F57" i="1"/>
  <c r="F55" i="1"/>
  <c r="F54" i="1"/>
  <c r="F53" i="1"/>
  <c r="F52" i="1"/>
  <c r="F51" i="1"/>
  <c r="F50" i="1"/>
  <c r="F48" i="1"/>
  <c r="F47" i="1"/>
  <c r="F46" i="1"/>
  <c r="F45" i="1"/>
  <c r="F44" i="1"/>
  <c r="F43" i="1"/>
  <c r="F42" i="1"/>
  <c r="F40" i="1"/>
  <c r="F39" i="1"/>
  <c r="F38" i="1"/>
  <c r="F37" i="1"/>
  <c r="F36" i="1"/>
  <c r="F35" i="1"/>
  <c r="F33" i="1"/>
  <c r="F32" i="1"/>
  <c r="F31" i="1"/>
  <c r="F30" i="1"/>
  <c r="F29" i="1"/>
  <c r="F28" i="1"/>
  <c r="F27" i="1"/>
  <c r="F26" i="1"/>
  <c r="F24" i="1"/>
  <c r="F23" i="1"/>
  <c r="F21" i="1"/>
  <c r="F249" i="1"/>
  <c r="F240" i="1"/>
  <c r="F239" i="1"/>
  <c r="F238" i="1"/>
  <c r="F237" i="1"/>
  <c r="F236" i="1"/>
  <c r="F235" i="1"/>
  <c r="F234" i="1"/>
  <c r="F227" i="1"/>
  <c r="F226" i="1"/>
  <c r="F225" i="1"/>
  <c r="F224" i="1"/>
  <c r="F223" i="1"/>
  <c r="F222" i="1"/>
  <c r="F221" i="1"/>
  <c r="F219" i="1"/>
  <c r="F217" i="1"/>
  <c r="F216" i="1"/>
  <c r="F215" i="1"/>
  <c r="F214" i="1"/>
  <c r="F213" i="1"/>
  <c r="F212" i="1"/>
  <c r="F211" i="1"/>
  <c r="F210" i="1"/>
  <c r="F209" i="1"/>
  <c r="F208" i="1"/>
  <c r="F207" i="1"/>
  <c r="F206" i="1"/>
  <c r="F205" i="1"/>
  <c r="F204" i="1"/>
  <c r="F203" i="1"/>
  <c r="F202" i="1"/>
  <c r="F201" i="1"/>
  <c r="F200" i="1"/>
  <c r="F192" i="1"/>
  <c r="F191" i="1"/>
  <c r="F178" i="1"/>
  <c r="F170" i="1"/>
  <c r="F25" i="1"/>
  <c r="F19" i="1"/>
  <c r="F14" i="1"/>
  <c r="F163" i="1"/>
  <c r="F159" i="1"/>
  <c r="F164" i="1"/>
  <c r="F169" i="1"/>
  <c r="F168" i="1"/>
  <c r="F156" i="1"/>
  <c r="F157" i="1"/>
  <c r="F158" i="1"/>
  <c r="F160" i="1"/>
  <c r="F161" i="1"/>
  <c r="F165" i="1"/>
  <c r="F149" i="1"/>
  <c r="F113" i="1"/>
  <c r="F146" i="1"/>
  <c r="F150" i="1"/>
  <c r="F132" i="1"/>
  <c r="F131" i="1"/>
  <c r="F110" i="1"/>
  <c r="F147" i="1"/>
  <c r="F145" i="1"/>
  <c r="F129" i="1"/>
  <c r="F120" i="1"/>
  <c r="F121" i="1"/>
  <c r="F109" i="1"/>
  <c r="F111" i="1"/>
  <c r="F116" i="1"/>
  <c r="F118" i="1"/>
  <c r="F126" i="1"/>
  <c r="F127" i="1"/>
  <c r="F122" i="1"/>
  <c r="F148" i="1"/>
  <c r="F143" i="1"/>
  <c r="F142" i="1"/>
  <c r="F141" i="1"/>
  <c r="F138" i="1"/>
  <c r="F137" i="1"/>
  <c r="F117" i="1"/>
  <c r="F125" i="1"/>
  <c r="F115" i="1"/>
  <c r="F114" i="1"/>
  <c r="F112" i="1"/>
  <c r="F123" i="1"/>
  <c r="F124" i="1"/>
  <c r="F128" i="1"/>
  <c r="F136" i="1"/>
  <c r="F135" i="1"/>
  <c r="F139" i="1"/>
  <c r="F130" i="1"/>
  <c r="F133" i="1"/>
  <c r="F144" i="1"/>
  <c r="F134" i="1"/>
  <c r="F140" i="1"/>
  <c r="F155" i="1"/>
  <c r="F154" i="1"/>
  <c r="F119" i="1"/>
  <c r="F41" i="1"/>
  <c r="F244" i="1"/>
  <c r="F228" i="1"/>
  <c r="F233" i="1"/>
  <c r="F232" i="1"/>
  <c r="F231" i="1"/>
  <c r="F230" i="1"/>
  <c r="F220" i="1"/>
  <c r="F49" i="1"/>
  <c r="F56" i="1"/>
  <c r="F62" i="1"/>
  <c r="F61" i="1"/>
  <c r="F60" i="1"/>
  <c r="F59" i="1"/>
  <c r="F58" i="1"/>
  <c r="F250" i="1"/>
  <c r="F247" i="1"/>
  <c r="F246" i="1"/>
  <c r="F245" i="1"/>
  <c r="F34" i="1"/>
  <c r="F22" i="1"/>
  <c r="F20" i="1"/>
  <c r="F18" i="1"/>
  <c r="F17" i="1"/>
  <c r="F16" i="1"/>
  <c r="F15" i="1"/>
  <c r="F253" i="1"/>
  <c r="F252" i="1"/>
  <c r="F218" i="1"/>
  <c r="F242" i="1"/>
  <c r="F5" i="1"/>
  <c r="C29" i="4" l="1"/>
  <c r="C28" i="4"/>
  <c r="I21" i="4"/>
  <c r="H21" i="4"/>
  <c r="I20" i="4"/>
  <c r="H20" i="4"/>
  <c r="I19" i="4"/>
  <c r="H19" i="4"/>
  <c r="I18" i="4"/>
  <c r="H18" i="4"/>
  <c r="C12" i="4"/>
  <c r="C11" i="4"/>
  <c r="C9" i="4"/>
  <c r="I30" i="3"/>
  <c r="H30" i="3"/>
  <c r="I28" i="3"/>
  <c r="H28" i="3"/>
  <c r="I25" i="3"/>
  <c r="H25" i="3"/>
  <c r="H17" i="4" l="1"/>
  <c r="H22" i="4"/>
  <c r="I17" i="4"/>
  <c r="H32" i="3"/>
  <c r="H33" i="3" s="1"/>
  <c r="I32" i="3"/>
  <c r="I33" i="3" s="1"/>
  <c r="I22" i="4"/>
</calcChain>
</file>

<file path=xl/sharedStrings.xml><?xml version="1.0" encoding="utf-8"?>
<sst xmlns="http://schemas.openxmlformats.org/spreadsheetml/2006/main" count="2347" uniqueCount="604">
  <si>
    <t>NIT IPS</t>
  </si>
  <si>
    <t xml:space="preserve"> ENTIDAD</t>
  </si>
  <si>
    <t>Prefijo Factura</t>
  </si>
  <si>
    <t>NUMERO FACTURA</t>
  </si>
  <si>
    <t>FACT</t>
  </si>
  <si>
    <t>FECHA FACT IPS</t>
  </si>
  <si>
    <t>VALOR FACT IPS</t>
  </si>
  <si>
    <t>SALDO FACT IPS</t>
  </si>
  <si>
    <t>EMPRESA SOCIAL DEL ESTADO NORTE 3 E.S.E</t>
  </si>
  <si>
    <t>FDV</t>
  </si>
  <si>
    <t>FDV2269701</t>
  </si>
  <si>
    <t>FEEV</t>
  </si>
  <si>
    <t>FEEV80883</t>
  </si>
  <si>
    <t>FEEV29917</t>
  </si>
  <si>
    <t>FEEV96630</t>
  </si>
  <si>
    <t>FEEV99397</t>
  </si>
  <si>
    <t>FEEV100816</t>
  </si>
  <si>
    <t>FEEV102117</t>
  </si>
  <si>
    <t>FEEV103165</t>
  </si>
  <si>
    <t>FEEV103953</t>
  </si>
  <si>
    <t>FEEV104771</t>
  </si>
  <si>
    <t>FEEV107442</t>
  </si>
  <si>
    <t>FEEV116841</t>
  </si>
  <si>
    <t>FEEV90136</t>
  </si>
  <si>
    <t>FEEV90934</t>
  </si>
  <si>
    <t>FEEV91543</t>
  </si>
  <si>
    <t>FEEV92548</t>
  </si>
  <si>
    <t>FEEV129460</t>
  </si>
  <si>
    <t>FEEV129461</t>
  </si>
  <si>
    <t>FEEV129463</t>
  </si>
  <si>
    <t>FEEV129464</t>
  </si>
  <si>
    <t>FEEV129465</t>
  </si>
  <si>
    <t>FEEV128198</t>
  </si>
  <si>
    <t>FEEV124519</t>
  </si>
  <si>
    <t>FEEV30155</t>
  </si>
  <si>
    <t>FEEV38291</t>
  </si>
  <si>
    <t>FEEV41831</t>
  </si>
  <si>
    <t>FEEV42125</t>
  </si>
  <si>
    <t>FEEV55924</t>
  </si>
  <si>
    <t>FEEV3595</t>
  </si>
  <si>
    <t>FEEV8803</t>
  </si>
  <si>
    <t>FEEV11934</t>
  </si>
  <si>
    <t>FEEV15105</t>
  </si>
  <si>
    <t>FEEV160632</t>
  </si>
  <si>
    <t>FEEV161142</t>
  </si>
  <si>
    <t>FEEV156745</t>
  </si>
  <si>
    <t>FEEV156372</t>
  </si>
  <si>
    <t>FEEV157243</t>
  </si>
  <si>
    <t>FEEV155790</t>
  </si>
  <si>
    <t>FEEV154236</t>
  </si>
  <si>
    <t>FEEV156556</t>
  </si>
  <si>
    <t>FEEV156467</t>
  </si>
  <si>
    <t>FEEV156468</t>
  </si>
  <si>
    <t>FEEV153378</t>
  </si>
  <si>
    <t>FEEV152749</t>
  </si>
  <si>
    <t>FEEV152696</t>
  </si>
  <si>
    <t>FEEV149343</t>
  </si>
  <si>
    <t>FEEV149877</t>
  </si>
  <si>
    <t>FEEV149941</t>
  </si>
  <si>
    <t>FEEV152761</t>
  </si>
  <si>
    <t>FEEV150296</t>
  </si>
  <si>
    <t>FEEV156469</t>
  </si>
  <si>
    <t>FEEV156507</t>
  </si>
  <si>
    <t>FEEV156763</t>
  </si>
  <si>
    <t>FEEV156773</t>
  </si>
  <si>
    <t>FEEV156777</t>
  </si>
  <si>
    <t>FEEV158731</t>
  </si>
  <si>
    <t>FEEV152395</t>
  </si>
  <si>
    <t>FEEV153173</t>
  </si>
  <si>
    <t>FEEV153011</t>
  </si>
  <si>
    <t>FEEV150350</t>
  </si>
  <si>
    <t>FEEV150065</t>
  </si>
  <si>
    <t>FEEV146931</t>
  </si>
  <si>
    <t>FEEV144597</t>
  </si>
  <si>
    <t>FEEV151624</t>
  </si>
  <si>
    <t>FEEV151461</t>
  </si>
  <si>
    <t>FEEV153557</t>
  </si>
  <si>
    <t>FEEV157392</t>
  </si>
  <si>
    <t>FEEV158301</t>
  </si>
  <si>
    <t>FEEV146310</t>
  </si>
  <si>
    <t>FEEV154895</t>
  </si>
  <si>
    <t>FEEV155361</t>
  </si>
  <si>
    <t>FEEV159929</t>
  </si>
  <si>
    <t>FEEV157393</t>
  </si>
  <si>
    <t>FEEV149429</t>
  </si>
  <si>
    <t>FEEV158753</t>
  </si>
  <si>
    <t>FEEV168665</t>
  </si>
  <si>
    <t>FEEV164886</t>
  </si>
  <si>
    <t>FEEV164879</t>
  </si>
  <si>
    <t>FEEV164862</t>
  </si>
  <si>
    <t>FEEV164705</t>
  </si>
  <si>
    <t>FEEV164466</t>
  </si>
  <si>
    <t>FEEV170041</t>
  </si>
  <si>
    <t>FEEV171806</t>
  </si>
  <si>
    <t>FEEV167527</t>
  </si>
  <si>
    <t>FEEV164868</t>
  </si>
  <si>
    <t>FEEV167484</t>
  </si>
  <si>
    <t>FEEV10017</t>
  </si>
  <si>
    <t>FEEV10399</t>
  </si>
  <si>
    <t>FEEV10956</t>
  </si>
  <si>
    <t>FEEV17235</t>
  </si>
  <si>
    <t>FEEV17711</t>
  </si>
  <si>
    <t>FEEV19603</t>
  </si>
  <si>
    <t>FEEV19691</t>
  </si>
  <si>
    <t>FEEV22142</t>
  </si>
  <si>
    <t>FEEV22387</t>
  </si>
  <si>
    <t>FEEV22787</t>
  </si>
  <si>
    <t>FEEV23218</t>
  </si>
  <si>
    <t>FEEV24777</t>
  </si>
  <si>
    <t>FEEV24782</t>
  </si>
  <si>
    <t>FEEV25034</t>
  </si>
  <si>
    <t>FEEV25241</t>
  </si>
  <si>
    <t>FEEV26107</t>
  </si>
  <si>
    <t>FEEV26253</t>
  </si>
  <si>
    <t>FEEV26410</t>
  </si>
  <si>
    <t>FEEV26664</t>
  </si>
  <si>
    <t>FEEV26956</t>
  </si>
  <si>
    <t>FEEV27885</t>
  </si>
  <si>
    <t>FEEV29663</t>
  </si>
  <si>
    <t>FEEV29899</t>
  </si>
  <si>
    <t>FEEV29901</t>
  </si>
  <si>
    <t>FEEV29913</t>
  </si>
  <si>
    <t>FEEV30035</t>
  </si>
  <si>
    <t>FEEV32090</t>
  </si>
  <si>
    <t>FEEV32114</t>
  </si>
  <si>
    <t>FEEV32658</t>
  </si>
  <si>
    <t>FEEV32817</t>
  </si>
  <si>
    <t>FEEV32987</t>
  </si>
  <si>
    <t>FEEV33164</t>
  </si>
  <si>
    <t>FEEV34515</t>
  </si>
  <si>
    <t>FEEV60339</t>
  </si>
  <si>
    <t>FEEV61538</t>
  </si>
  <si>
    <t>FEEV61654</t>
  </si>
  <si>
    <t>FEEV61663</t>
  </si>
  <si>
    <t>FEEV62101</t>
  </si>
  <si>
    <t>FEEV62287</t>
  </si>
  <si>
    <t>FEEV62476</t>
  </si>
  <si>
    <t>FEEV92521</t>
  </si>
  <si>
    <t>FEEV107211</t>
  </si>
  <si>
    <t>FEEV107498</t>
  </si>
  <si>
    <t>FEEV108551</t>
  </si>
  <si>
    <t>FEEV111319</t>
  </si>
  <si>
    <t>FEEV112450</t>
  </si>
  <si>
    <t>FEEV113293</t>
  </si>
  <si>
    <t>FEEV115709</t>
  </si>
  <si>
    <t>FEEV115722</t>
  </si>
  <si>
    <t>FEEV115882</t>
  </si>
  <si>
    <t>FEEV116043</t>
  </si>
  <si>
    <t>FEEV116522</t>
  </si>
  <si>
    <t>FEEV116932</t>
  </si>
  <si>
    <t>FEEV117546</t>
  </si>
  <si>
    <t>FEEV117644</t>
  </si>
  <si>
    <t>FEEV117892</t>
  </si>
  <si>
    <t>FEEV117944</t>
  </si>
  <si>
    <t>FEEV118161</t>
  </si>
  <si>
    <t>FEEV119849</t>
  </si>
  <si>
    <t>FEEV120143</t>
  </si>
  <si>
    <t>FEEV121186</t>
  </si>
  <si>
    <t>FEEV122961</t>
  </si>
  <si>
    <t>FEEV122964</t>
  </si>
  <si>
    <t>FEEV123979</t>
  </si>
  <si>
    <t>FEEV126907</t>
  </si>
  <si>
    <t>FEEV126976</t>
  </si>
  <si>
    <t>FEEV127476</t>
  </si>
  <si>
    <t>FEEV127776</t>
  </si>
  <si>
    <t>FEEV127816</t>
  </si>
  <si>
    <t>FEEV127961</t>
  </si>
  <si>
    <t>FEEV128976</t>
  </si>
  <si>
    <t>FEEV129676</t>
  </si>
  <si>
    <t>FEEV131479</t>
  </si>
  <si>
    <t>FEEV131556</t>
  </si>
  <si>
    <t>FEEV131593</t>
  </si>
  <si>
    <t>FEEV131595</t>
  </si>
  <si>
    <t>FEEV131815</t>
  </si>
  <si>
    <t>FEEV132216</t>
  </si>
  <si>
    <t>FEEV132390</t>
  </si>
  <si>
    <t>FEEV133446</t>
  </si>
  <si>
    <t>FEEV133740</t>
  </si>
  <si>
    <t>FEEV134808</t>
  </si>
  <si>
    <t>FEEV136185</t>
  </si>
  <si>
    <t>FEEV136252</t>
  </si>
  <si>
    <t>FEEV136324</t>
  </si>
  <si>
    <t>FEEV136604</t>
  </si>
  <si>
    <t>FEEV136688</t>
  </si>
  <si>
    <t>FEEV137033</t>
  </si>
  <si>
    <t>FEEV138000</t>
  </si>
  <si>
    <t>FEEV138129</t>
  </si>
  <si>
    <t>FEEV138317</t>
  </si>
  <si>
    <t>FEEV138443</t>
  </si>
  <si>
    <t>FEEV138866</t>
  </si>
  <si>
    <t>FEEV139154</t>
  </si>
  <si>
    <t>FEEV139209</t>
  </si>
  <si>
    <t>FDV2180273</t>
  </si>
  <si>
    <t>FDV2265678</t>
  </si>
  <si>
    <t>FDV2269003</t>
  </si>
  <si>
    <t>FDV2271119</t>
  </si>
  <si>
    <t>FDV2275012</t>
  </si>
  <si>
    <t>FDV2275542</t>
  </si>
  <si>
    <t>FDV2278929</t>
  </si>
  <si>
    <t>FDV2280998</t>
  </si>
  <si>
    <t>FDV2285324</t>
  </si>
  <si>
    <t>FDV2287767</t>
  </si>
  <si>
    <t>FEEV3828</t>
  </si>
  <si>
    <t>FEEV7618</t>
  </si>
  <si>
    <t>FEEV8433</t>
  </si>
  <si>
    <t>FEEV9228</t>
  </si>
  <si>
    <t>FEEV9570</t>
  </si>
  <si>
    <t>FEEV10016</t>
  </si>
  <si>
    <t>FEEV160209</t>
  </si>
  <si>
    <t>FEEV160165</t>
  </si>
  <si>
    <t>FEEV140762</t>
  </si>
  <si>
    <t>FEEV141466</t>
  </si>
  <si>
    <t>FEEV139861</t>
  </si>
  <si>
    <t>FEEV142346</t>
  </si>
  <si>
    <t>FEEV142556</t>
  </si>
  <si>
    <t>FEEV142770</t>
  </si>
  <si>
    <t>FEEV142273</t>
  </si>
  <si>
    <t>FEEV141513</t>
  </si>
  <si>
    <t>FEEV160547</t>
  </si>
  <si>
    <t>FEEV169535</t>
  </si>
  <si>
    <t>FEEV167057</t>
  </si>
  <si>
    <t>FEEV169163</t>
  </si>
  <si>
    <t>FEEV172671</t>
  </si>
  <si>
    <t>FEEV174919</t>
  </si>
  <si>
    <t>FEEV175157</t>
  </si>
  <si>
    <t>FEEV175340</t>
  </si>
  <si>
    <t>FEEV178531</t>
  </si>
  <si>
    <t>FEEV180169</t>
  </si>
  <si>
    <t>FEEV180507</t>
  </si>
  <si>
    <t>FEEV185405</t>
  </si>
  <si>
    <t>FEEV187065</t>
  </si>
  <si>
    <t>FEEV187071</t>
  </si>
  <si>
    <t>FEEV189671</t>
  </si>
  <si>
    <t>FEEV189688</t>
  </si>
  <si>
    <t>FEEV174861</t>
  </si>
  <si>
    <t>FEEV174984</t>
  </si>
  <si>
    <t>FEEV176864</t>
  </si>
  <si>
    <t>FEEV177384</t>
  </si>
  <si>
    <t>FEEV178106</t>
  </si>
  <si>
    <t>FEEV182390</t>
  </si>
  <si>
    <t>FEEV185933</t>
  </si>
  <si>
    <t>FEEV197633</t>
  </si>
  <si>
    <t>FEEV198245</t>
  </si>
  <si>
    <t>FEEV198251</t>
  </si>
  <si>
    <t>FEEV201766</t>
  </si>
  <si>
    <t>FEEV201772</t>
  </si>
  <si>
    <t>FEEV204444</t>
  </si>
  <si>
    <t>FEEV204442</t>
  </si>
  <si>
    <t>Nombre IPS</t>
  </si>
  <si>
    <t>Numero Factura</t>
  </si>
  <si>
    <t>LLAVE</t>
  </si>
  <si>
    <t>IPS Fecha factura</t>
  </si>
  <si>
    <t>IPS Fecha radicado</t>
  </si>
  <si>
    <t>IPS Valor Factura</t>
  </si>
  <si>
    <t>IPS Saldo Factura</t>
  </si>
  <si>
    <t>ESTADO EPS 17-12-2024</t>
  </si>
  <si>
    <t>POR PAGAR SAP</t>
  </si>
  <si>
    <t>DOC CONTA</t>
  </si>
  <si>
    <t>ESTADO BOX</t>
  </si>
  <si>
    <t>FECHA FACT</t>
  </si>
  <si>
    <t>FECHA RAD</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</si>
  <si>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</si>
  <si>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</si>
  <si>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</si>
  <si>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</si>
  <si>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</si>
  <si>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</si>
  <si>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</si>
  <si>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</si>
  <si>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</si>
  <si>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</si>
  <si>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</si>
  <si>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</si>
  <si>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</si>
  <si>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</si>
  <si>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</si>
  <si>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ACEPTADO</t>
  </si>
  <si>
    <t>FACTURA EN PROGRAMACION DE PAGO</t>
  </si>
  <si>
    <t>FACTURA EN PROCESO INTERNO</t>
  </si>
  <si>
    <t>FACTURACION COVID</t>
  </si>
  <si>
    <t>VALO CANCELADO SAP</t>
  </si>
  <si>
    <t>RETENCION</t>
  </si>
  <si>
    <t>DOC COMPENSACION SAP</t>
  </si>
  <si>
    <t>FECHA COMPENSACION SAP</t>
  </si>
  <si>
    <t>OBSE PAGO</t>
  </si>
  <si>
    <t>VALOR TRANFERENCIA</t>
  </si>
  <si>
    <t>900146438_FEEV3595</t>
  </si>
  <si>
    <t>Factura devuelta</t>
  </si>
  <si>
    <t>Devuelta</t>
  </si>
  <si>
    <t>MIGRACION</t>
  </si>
  <si>
    <t xml:space="preserve">DEVOLUCION: PRESENTAR FACTURA + REPORTE DE APLICACION PARA DAR CONTINUIDAD AL TRAMITE DE PAGO                           KEVIN YALANDA                                                                                                                                                                                                                                                                                                                                                                                                                                                                                                                                                                                                           </t>
  </si>
  <si>
    <t>FACTURACION</t>
  </si>
  <si>
    <t>NULL</t>
  </si>
  <si>
    <t>Ambulatorio</t>
  </si>
  <si>
    <t>900146438_FEEV11934</t>
  </si>
  <si>
    <t xml:space="preserve">VALOR REPORTADO: FACTURA REPORTADA EN NUMEROS POR $93.096 REPORTADA EN LETRAS POR VALOR DE:QUINIENTOS TREINTA Y TRES M  MIL VEINTICINCO PESOS - CORREGIR Y PRESENTAR NUEVAMENTE. EN CASO DE ANULAR DFACTURA PRESENTAR CUENTA NUEVAMENTE         Y ENVIAR NOTA CREDITO. KEVIN YALANDA                                                                                                                                                                                                                                                                                                                                                                                                                                                            </t>
  </si>
  <si>
    <t>900146438_FEEV29917</t>
  </si>
  <si>
    <t>900146438_FEEV8803</t>
  </si>
  <si>
    <t>900146438_FEEV102117</t>
  </si>
  <si>
    <t xml:space="preserve">PAIWEB: Se hace dev de fact con soportes completos y originales, NO se evidencia registro del usuario en el             PAIWEB. Favor verificar para tramite de pago. NANCY                                                                                                                                                                                                                                                                                                                                                                                                                                                                                                                                                                     </t>
  </si>
  <si>
    <t>VACUNA</t>
  </si>
  <si>
    <t>900146438_FEEV103953</t>
  </si>
  <si>
    <t>900146438_FEEV104771</t>
  </si>
  <si>
    <t>900146438_FEEV129460</t>
  </si>
  <si>
    <t xml:space="preserve">PAIWEB: Se realiza GLOSA TOTAL vacuna no registrada en PAIWEB 2.0  según los lineamientos PAI en el numeral           9.10.6 la IPS debe realizar el registro de la aplicación del biológico en la plataforma.      NANCY                                                                                                                                                                                                                                                                                                                                                                                                                                                                                                                                                                                                                                                                                                                                                                                                                                                                                                                                                                                                                                                                                                                                                                                                                                                                                                                                 </t>
  </si>
  <si>
    <t>900146438_FEEV129461</t>
  </si>
  <si>
    <t xml:space="preserve">PAIWEB: Se realiza GLOSA TOTAL vacuna no registrada en PAIWEB 2.0  según los lineamientos PAI en el numeral           9.10.6 la IPS debe realizar el registro de la aplicación del biológico en la plataforma.                    NANCY                                                                                                                                                                                                                                                                                                                                                                                                                                                                                                                                                                                                                                                                                                                                                                                                                                                                                                                                                                                                                                                                                                                                                                                                                                                                                                                   </t>
  </si>
  <si>
    <t>900146438_FEEV129464</t>
  </si>
  <si>
    <t xml:space="preserve">PAIWEB: Se realiza GLOSA TOTAL vacunas no registradas en PAIWEB 2.0  según los lineamientos PAI en el numeral         9.10.6 la IPS debe realizar el registro de la aplicación del biológico en la plataforma.           NANCY                                                                                                                                                                                                                                                                                                                                                                                                                                                                                                                                                                                                                                                                                                                                                                                                                                                                                                                                                                                                                                                                                                                                                                                                                                                                                                                            </t>
  </si>
  <si>
    <t>900146438_FEEV129463</t>
  </si>
  <si>
    <t xml:space="preserve">PAIWEB: Se realiza GLOSA TOTAL vacuna no registrada en PAIWEB 2.0  según los lineamientos PAI en el numeral           9.10.6 la IPS debe realizar el registro de la aplicación del biológico en la plataforma.                  NANCY                                                                                                                                                                                                                                                                                                                                                                                                                                                                                                                                                                                                                                                                                                                                                                                                                                                                                                                                                                                                                                                                                                                                                                                                                                                                                                                     </t>
  </si>
  <si>
    <t>900146438_FDV2269701</t>
  </si>
  <si>
    <t>900146438_FEEV38291</t>
  </si>
  <si>
    <t xml:space="preserve">SOPORTES_ DEVOLUCION DE FACTURA CON SOPORTES COMPLETOS: NO SE EVIDENCIA SOPOTE DE APLICACION DE VACUNA. PRESENTAR RE    SPUESTA CON FACTURA, SOPORTE DE APLICACION DE LA VACUNA. PAR A DAR TRAMITE A LA CUENTA. KEVIN YALANDA                                                                                                                                                                                                                                                                                                                                                                                                                                                                                                                   </t>
  </si>
  <si>
    <t>SOPORTE</t>
  </si>
  <si>
    <t>900146438_FEEV30155</t>
  </si>
  <si>
    <t>900146438_FEEV107442</t>
  </si>
  <si>
    <t>900146438_FEEV96630</t>
  </si>
  <si>
    <t xml:space="preserve">PAIWEB: Se hace dev de fact con soportes completos y origina les, no se encuentran datos registrados del usuario        en el PAIWEB. favor verificar para tramite de pago. LUIS ERN ESTO GUERRERO GALEANO                                                                                                                                                                                                                                                                                                                                                                                                                                                                                                                                      </t>
  </si>
  <si>
    <t>900146438_FEEV99397</t>
  </si>
  <si>
    <t>900146438_FEEV100816</t>
  </si>
  <si>
    <t>900146438_FEEV103165</t>
  </si>
  <si>
    <t>900146438_FEEV129465</t>
  </si>
  <si>
    <t xml:space="preserve">PAIWEB: Se realiza GLOSA TOTAL vacunas no registradas en PAIWEB 2.0  según los lineamientos PAI en el numeral         9.10.6 la IPS debe realizar el registro de la aplicación del biológico en la plataforma.             NANCY                                                                                                                                                                                                                                                                                                                                                                                                                                                                                                                                                                                                                                                                                                                                                                                                                                                                                                                                                                                                                                                                                                                                                                                                                                                                                                                          </t>
  </si>
  <si>
    <t>900146438_FEEV116841</t>
  </si>
  <si>
    <t xml:space="preserve">PAIWEB: Se realiza GLOSA TOTAL vacunas no registradas en PAIWEB 2.0  según los lineamientos PAI en el numeral         9.10.6 la IPS debe realizar el registro de la aplicación del biológico en la plataforma.                NANCY                                                                                                                                                                                                                                                                                                                                                                                                                                                                                                                                                                                                                                                                                                                                                                                                                                                                                                                                                                                                                                                                                                                                                                                                                                                                                                                       </t>
  </si>
  <si>
    <t>900146438_FEEV15105</t>
  </si>
  <si>
    <t>900146438_FEEV41831</t>
  </si>
  <si>
    <t>MIGRACION: AUT:  Se devuelve factura con soportes originales,porque no se evidencia la autorizacion del servicio de urgencias, solicitar autorizacion para dar tramite de pag al nuevo correo capautorizaciones@epsdelagente.com.co  NANCY</t>
  </si>
  <si>
    <t xml:space="preserve">AUT:  Se devuelve factura con soportes originales, porque no se evidencia la autorizacion del servicio                  de urgencias, solicitar autorizacion para dar tramite de pag al nuevo correo capautorizaciones@epsdelagente.com.co  NANC                                                                                                                                                                                                                                                                                                                                                                                                                                                                                                </t>
  </si>
  <si>
    <t>AUTORIZACION</t>
  </si>
  <si>
    <t>900146438_FEEV80883</t>
  </si>
  <si>
    <t>MIGRACION: AUT_DEVOLUCION DE FACTURA CON SOPORTES COMPLETOS: NO SE EVIDNCIA AUTORIZACION DE 15 DIGITOS NUMERICOS, NI TRAZABILIDAD O PORTUNA DE LOS CORREOS. SOLICITARLA AL CORREO capautorizaciones@epscomfenalcovalle.com.co Y PRESENTAR CUEN TA NUEVAMENTE. KEVIN YALANDA</t>
  </si>
  <si>
    <t xml:space="preserve">AUT_DEVOLUCION DE FACTURA CON SOPORTES COMPLETOS: NO SE EVID NCIA AUTORIZACION DE 15 DIGITOS NUMERICOS, NI TRAZABILIDAD PORTUNA DE LOS CORREOS. SOLICITARLA AL CORREO capautorizaciones@epscomfenalcovalle.com.co Y PRESENTAR CUEN              TA NUEVAMENTE. KEVIN YALANDA                                                                                                                                                                                                                                                                                                                                                                                                                                                                    </t>
  </si>
  <si>
    <t>900146438_FEEV55924</t>
  </si>
  <si>
    <t>MIGRACION: AUT_DEVOLUCION DE FACTURA CON SOPORTES COMPLETOS:1.NO SE EVIDENCIA AUTORIZACION, NI SOLICITUD DE LA MISMA. 2.NUMERS TELEFONICOS PARA SOLICITUD DE CODIGO URGENCIAS: 018000185462 (servicio 24 horas)3168341823 (servicio 24h) 3.Correos de solicitud de urgencia: autorizacionescap@epscomfenalcovalle.com.co 4. Correo solicitud de autorizacion para egreso de paciente: capautorizaciones@epscomfenalcovalle.com.co Nota: Una vez gestionado el numero de autorizacion presentar  cuenta a radicacionfacturas@epscomfenalcovalle.com.co Kevin Yalanda</t>
  </si>
  <si>
    <t xml:space="preserve">AUT_DEVOLUCION DE FACTURA CON SOPORTES COMPLETOS: 1.NO SE EVIDENCIA AUTORIZACION, NI SOLICITUD DE LA MISMA.             2.NUMERS TELEFONICOS PARA SOLICITUD DE CODIGO URGENCIAS: 018000185462 (servicio 24 horas)3168341823 (servicio 24h)      3.Correos de solicitud de urgencia: autorizacionescap@epscomfenalcovalle.com.co                                         4. Correo solicitud de autorizacion para egreso de paciente: capautorizaciones@epscomfenalcovalle.com.co                Nota: Una vez gestionado el numero de autorizacion presentar  cuenta a radicacionfacturas@epscomfenalcovalle.com.co     Kevin Yalanda                                                                                                           </t>
  </si>
  <si>
    <t>900146438_FEEV42125</t>
  </si>
  <si>
    <t>MIGRACION: COVID-19: SE DEVUELVE FACTURA, NO SE EVIDENCIA REPORTEDEL SISMUESTRA, NO SE EVIDENCIA LABORATORIO CON EL RESULTADO POR FAVOR REPORTAR LA PRUEBA EN EL SISMUESTRA Y ENVIAR EL SOPORTE DEL SISMUESTRA. PARA DAR TRAMITE DE PAGO      nancy</t>
  </si>
  <si>
    <t xml:space="preserve">COVID-19: SE DEVUELVE FACTURA NO SE EVIDENCIA REPORTE DEL SISMUESTRA NO SE EVIDENCIA LABORATORIO CON EL RESULTADO     POR FAVOR REPORTAR LA PRUEBA EN EL SISMUESTRA Y ENVIAR EL SOPORTE DEL SISMUESTRA. PARA DAR TRAMITE DE PAGO      nancy                                                                                                                                                                                                                                                                                                                                                                                                                                                                                                   </t>
  </si>
  <si>
    <t>COVID-19</t>
  </si>
  <si>
    <t>900146438_FEEV128198</t>
  </si>
  <si>
    <t>MIGRACION: COVID-19: SE OBJETA FACTURA, NO SE ENCUENTRA REGISTRADAEN SISMUESTRA, EL VALOR SUPERA LA TARIFA SEGUN LA RESOLUCION 1412 DEL 2022. NANCY</t>
  </si>
  <si>
    <t xml:space="preserve">COVID-19: SE OBJETA FACTURA, NO SE ENCUENTRA REGISTRADA EN SISMUESTRA, EL VALOR SUPERA LA TARIFA SEGUN LA RESOLUCION    1412 DEL 2022. NANCY                                                                                                                                                                                                                                                                                                                                                                                                                                                                                                                                                                                                                                                                </t>
  </si>
  <si>
    <t>900146438_FEEV124519</t>
  </si>
  <si>
    <t>MIGRACION: FACTRUACION: SE OBJETA FACTURA, LOS SOPORTES ESTANINCOMPLETOS, EL NUMERO DE LA FACTURA ESTA TOTALMENTE BORROSA, HISTORIA CLINICA, DETALLE DE CARGO BORROSOS. NO CUMPLEN CON LOS REQUISITOS LEGALES DE LA FACTURA.   NANCY</t>
  </si>
  <si>
    <t xml:space="preserve">FACTRUACION: SE OBJETA FACTURA LOS SOPORTES ESTAN INCOMPLETOS EL NUMERO DE LA FACTURA ESTA TOTALMENTE                 BORROSA HISTORIA CLINICA DETALLE DE CARGO BORROSOS. NO CUMPLEN CON LOS REQUISITOS LEGALES DE LA FACTURA.   NANCY                                                                                                                                                                                                                                                                                                                                                                                                                                                                                                      </t>
  </si>
  <si>
    <t>900146438_FEEV92548</t>
  </si>
  <si>
    <t>MIGRACION: PAIWEB: SE DEVUELVE FACTURA CON SOPORTES COMPLETOSY ORIGINALES, YA QUE NO SE EVIDENCIA REGISTRO DEL USUARIO EN EL PAI WEB. FAVOR VERIFICAR PARA TRAMITE DE PAGO NANCY</t>
  </si>
  <si>
    <t xml:space="preserve">PAIWEB: SE DEVUELVE FACTURA CON SOPORTES COMPLETOS Y ORIGINALES, YA QUE NO SE EVIDENCIA REGISTRO DEL USUARIO            EN EL PAI WEB. FAVOR VERIFICAR PARA TRAMITE DE PAGO NANCY                                                                                                                                                                                                                                                                                                                                                                                                                                                                                                                                                               </t>
  </si>
  <si>
    <t>900146438_FEEV90136</t>
  </si>
  <si>
    <t>900146438_FEEV90934</t>
  </si>
  <si>
    <t>900146438_FEEV91543</t>
  </si>
  <si>
    <t>900146438_FEEV156468</t>
  </si>
  <si>
    <t>Factura no radicada</t>
  </si>
  <si>
    <t>Para cargar RIPS o soportes</t>
  </si>
  <si>
    <t>900146438_FEEV156469</t>
  </si>
  <si>
    <t>900146438_FEEV157243</t>
  </si>
  <si>
    <t>900146438_FEEV174984</t>
  </si>
  <si>
    <t>900146438_FEEV176864</t>
  </si>
  <si>
    <t>900146438_FEEV189688</t>
  </si>
  <si>
    <t>900146438_FEEV201766</t>
  </si>
  <si>
    <t>900146438_FEEV149429</t>
  </si>
  <si>
    <t>900146438_FEEV185933</t>
  </si>
  <si>
    <t>900146438_FEEV156467</t>
  </si>
  <si>
    <t>900146438_FEEV189671</t>
  </si>
  <si>
    <t>900146438_FEEV151624</t>
  </si>
  <si>
    <t>900146438_FEEV159929</t>
  </si>
  <si>
    <t>900146438_FEEV197633</t>
  </si>
  <si>
    <t>900146438_FEEV153557</t>
  </si>
  <si>
    <t>900146438_FEEV155790</t>
  </si>
  <si>
    <t>900146438_FEEV146931</t>
  </si>
  <si>
    <t>900146438_FEEV151461</t>
  </si>
  <si>
    <t>900146438_FEEV171806</t>
  </si>
  <si>
    <t>900146438_FEEV149343</t>
  </si>
  <si>
    <t>900146438_FEEV152696</t>
  </si>
  <si>
    <t>900146438_FEEV175340</t>
  </si>
  <si>
    <t>900146438_FEEV187065</t>
  </si>
  <si>
    <t>900146438_FEEV187071</t>
  </si>
  <si>
    <t>900146438_FEEV152749</t>
  </si>
  <si>
    <t>900146438_FEEV149877</t>
  </si>
  <si>
    <t>900146438_FEEV153011</t>
  </si>
  <si>
    <t>900146438_FEEV157393</t>
  </si>
  <si>
    <t>900146438_FEEV158301</t>
  </si>
  <si>
    <t>900146438_FEEV164862</t>
  </si>
  <si>
    <t>900146438_FEEV157392</t>
  </si>
  <si>
    <t>900146438_FEEV201772</t>
  </si>
  <si>
    <t>900146438_FEEV164466</t>
  </si>
  <si>
    <t>900146438_FEEV144597</t>
  </si>
  <si>
    <t>900146438_FEEV154236</t>
  </si>
  <si>
    <t>900146438_FEEV204442</t>
  </si>
  <si>
    <t>900146438_FEEV167484</t>
  </si>
  <si>
    <t>900146438_FEEV180169</t>
  </si>
  <si>
    <t>900146438_FEEV167527</t>
  </si>
  <si>
    <t>900146438_FEEV185405</t>
  </si>
  <si>
    <t>900146438_FEEV174861</t>
  </si>
  <si>
    <t>900146438_FEEV180507</t>
  </si>
  <si>
    <t>900146438_FEEV149941</t>
  </si>
  <si>
    <t>900146438_FEEV178106</t>
  </si>
  <si>
    <t>900146438_FEEV175157</t>
  </si>
  <si>
    <t>900146438_FEEV152761</t>
  </si>
  <si>
    <t>900146438_FEEV146310</t>
  </si>
  <si>
    <t>900146438_FEEV178531</t>
  </si>
  <si>
    <t>900146438_FEEV156763</t>
  </si>
  <si>
    <t>900146438_FEEV150296</t>
  </si>
  <si>
    <t>900146438_FEEV177384</t>
  </si>
  <si>
    <t>900146438_FEEV150065</t>
  </si>
  <si>
    <t>900146438_FEEV198251</t>
  </si>
  <si>
    <t>900146438_FEEV154895</t>
  </si>
  <si>
    <t>900146438_FEEV155361</t>
  </si>
  <si>
    <t>900146438_FEEV156773</t>
  </si>
  <si>
    <t>900146438_FEEV156745</t>
  </si>
  <si>
    <t>900146438_FEEV164868</t>
  </si>
  <si>
    <t>900146438_FEEV198245</t>
  </si>
  <si>
    <t>900146438_FEEV156372</t>
  </si>
  <si>
    <t>900146438_FEEV156556</t>
  </si>
  <si>
    <t>900146438_FEEV152395</t>
  </si>
  <si>
    <t>900146438_FEEV170041</t>
  </si>
  <si>
    <t>900146438_FEEV153378</t>
  </si>
  <si>
    <t>900146438_FEEV158753</t>
  </si>
  <si>
    <t>900146438_FEEV164879</t>
  </si>
  <si>
    <t>900146438_FEEV172671</t>
  </si>
  <si>
    <t>900146438_FEEV161142</t>
  </si>
  <si>
    <t>900146438_FEEV156777</t>
  </si>
  <si>
    <t>900146438_FEEV174919</t>
  </si>
  <si>
    <t>900146438_FEEV168665</t>
  </si>
  <si>
    <t>900146438_FEEV158731</t>
  </si>
  <si>
    <t>900146438_FEEV153173</t>
  </si>
  <si>
    <t>900146438_FEEV164705</t>
  </si>
  <si>
    <t>900146438_FEEV160632</t>
  </si>
  <si>
    <t>900146438_FEEV182390</t>
  </si>
  <si>
    <t>900146438_FEEV164886</t>
  </si>
  <si>
    <t>900146438_FEEV156507</t>
  </si>
  <si>
    <t>900146438_FEEV150350</t>
  </si>
  <si>
    <t>900146438_FEEV122964</t>
  </si>
  <si>
    <t>900146438_FEEV134808</t>
  </si>
  <si>
    <t>900146438_FEEV136185</t>
  </si>
  <si>
    <t>900146438_FEEV136252</t>
  </si>
  <si>
    <t>900146438_FEEV136324</t>
  </si>
  <si>
    <t>900146438_FEEV136604</t>
  </si>
  <si>
    <t>900146438_FEEV136688</t>
  </si>
  <si>
    <t>900146438_FEEV137033</t>
  </si>
  <si>
    <t>900146438_FEEV138000</t>
  </si>
  <si>
    <t>900146438_FEEV138129</t>
  </si>
  <si>
    <t>900146438_FEEV138317</t>
  </si>
  <si>
    <t>900146438_FEEV138443</t>
  </si>
  <si>
    <t>900146438_FEEV138866</t>
  </si>
  <si>
    <t>900146438_FEEV139154</t>
  </si>
  <si>
    <t>900146438_FEEV139209</t>
  </si>
  <si>
    <t>900146438_FDV2269003</t>
  </si>
  <si>
    <t>900146438_FEEV10399</t>
  </si>
  <si>
    <t>900146438_FEEV24777</t>
  </si>
  <si>
    <t>900146438_FEEV24782</t>
  </si>
  <si>
    <t>900146438_FEEV25034</t>
  </si>
  <si>
    <t>900146438_FEEV27885</t>
  </si>
  <si>
    <t>900146438_FEEV29663</t>
  </si>
  <si>
    <t>900146438_FEEV29899</t>
  </si>
  <si>
    <t>900146438_FEEV33164</t>
  </si>
  <si>
    <t>900146438_FEEV116522</t>
  </si>
  <si>
    <t>900146438_FEEV121186</t>
  </si>
  <si>
    <t>900146438_FEEV141466</t>
  </si>
  <si>
    <t>900146438_FEEV62476</t>
  </si>
  <si>
    <t>900146438_FEEV7618</t>
  </si>
  <si>
    <t>900146438_FEEV117546</t>
  </si>
  <si>
    <t>900146438_FDV2275542</t>
  </si>
  <si>
    <t>900146438_FEEV29901</t>
  </si>
  <si>
    <t>900146438_FEEV22387</t>
  </si>
  <si>
    <t>900146438_FEEV23218</t>
  </si>
  <si>
    <t>900146438_FEEV30035</t>
  </si>
  <si>
    <t>900146438_FEEV139861</t>
  </si>
  <si>
    <t>900146438_FEEV128976</t>
  </si>
  <si>
    <t>900146438_FDV2280998</t>
  </si>
  <si>
    <t>900146438_FDV2278929</t>
  </si>
  <si>
    <t>900146438_FEEV22142</t>
  </si>
  <si>
    <t>900146438_FEEV26664</t>
  </si>
  <si>
    <t>900146438_FEEV26253</t>
  </si>
  <si>
    <t>900146438_FEEV17235</t>
  </si>
  <si>
    <t>900146438_FEEV9228</t>
  </si>
  <si>
    <t>900146438_FEEV61538</t>
  </si>
  <si>
    <t>900146438_FEEV107211</t>
  </si>
  <si>
    <t>900146438_FEEV112450</t>
  </si>
  <si>
    <t>900146438_FEEV115882</t>
  </si>
  <si>
    <t>900146438_FEEV117644</t>
  </si>
  <si>
    <t>900146438_FEEV34515</t>
  </si>
  <si>
    <t>900146438_FEEV19691</t>
  </si>
  <si>
    <t>900146438_FEEV26956</t>
  </si>
  <si>
    <t>900146438_FEEV131593</t>
  </si>
  <si>
    <t>900146438_FEEV129676</t>
  </si>
  <si>
    <t>900146438_FEEV9570</t>
  </si>
  <si>
    <t>900146438_FEEV142556</t>
  </si>
  <si>
    <t>900146438_FEEV117892</t>
  </si>
  <si>
    <t>900146438_FEEV120143</t>
  </si>
  <si>
    <t>900146438_FEEV141513</t>
  </si>
  <si>
    <t>900146438_FDV2180273</t>
  </si>
  <si>
    <t>900146438_FEEV113293</t>
  </si>
  <si>
    <t>900146438_FEEV17711</t>
  </si>
  <si>
    <t>900146438_FEEV169163</t>
  </si>
  <si>
    <t>900146438_FEEV133740</t>
  </si>
  <si>
    <t>900146438_FEEV122961</t>
  </si>
  <si>
    <t>900146438_FEEV92521</t>
  </si>
  <si>
    <t>900146438_FEEV127476</t>
  </si>
  <si>
    <t>900146438_FEEV117944</t>
  </si>
  <si>
    <t>900146438_FEEV62101</t>
  </si>
  <si>
    <t>900146438_FEEV132216</t>
  </si>
  <si>
    <t>900146438_FEEV131556</t>
  </si>
  <si>
    <t>900146438_FEEV204444</t>
  </si>
  <si>
    <t>900146438_FEEV126907</t>
  </si>
  <si>
    <t>900146438_FEEV132390</t>
  </si>
  <si>
    <t>900146438_FEEV142346</t>
  </si>
  <si>
    <t>900146438_FEEV142770</t>
  </si>
  <si>
    <t>900146438_FEEV127961</t>
  </si>
  <si>
    <t>900146438_FEEV126976</t>
  </si>
  <si>
    <t>900146438_FDV2285324</t>
  </si>
  <si>
    <t>900146438_FEEV160165</t>
  </si>
  <si>
    <t>900146438_FEEV127776</t>
  </si>
  <si>
    <t>900146438_FEEV123979</t>
  </si>
  <si>
    <t>900146438_FEEV118161</t>
  </si>
  <si>
    <t>900146438_FEEV160209</t>
  </si>
  <si>
    <t>900146438_FEEV29913</t>
  </si>
  <si>
    <t>900146438_FEEV131595</t>
  </si>
  <si>
    <t>900146438_FEEV10956</t>
  </si>
  <si>
    <t>900146438_FEEV32114</t>
  </si>
  <si>
    <t>900146438_FEEV127816</t>
  </si>
  <si>
    <t>900146438_FDV2275012</t>
  </si>
  <si>
    <t>900146438_FDV2271119</t>
  </si>
  <si>
    <t>900146438_FEEV119849</t>
  </si>
  <si>
    <t>900146438_FEEV167057</t>
  </si>
  <si>
    <t>900146438_FEEV108551</t>
  </si>
  <si>
    <t>900146438_FEEV115709</t>
  </si>
  <si>
    <t>900146438_FEEV140762</t>
  </si>
  <si>
    <t>900146438_FEEV133446</t>
  </si>
  <si>
    <t>900146438_FEEV32090</t>
  </si>
  <si>
    <t>900146438_FEEV10016</t>
  </si>
  <si>
    <t>900146438_FEEV32987</t>
  </si>
  <si>
    <t>900146438_FEEV115722</t>
  </si>
  <si>
    <t>900146438_FEEV26107</t>
  </si>
  <si>
    <t>900146438_FEEV26410</t>
  </si>
  <si>
    <t>900146438_FEEV60339</t>
  </si>
  <si>
    <t>900146438_FEEV61654</t>
  </si>
  <si>
    <t>900146438_FEEV111319</t>
  </si>
  <si>
    <t>900146438_FEEV142273</t>
  </si>
  <si>
    <t>900146438_FEEV22787</t>
  </si>
  <si>
    <t>900146438_FEEV169535</t>
  </si>
  <si>
    <t>900146438_FEEV116932</t>
  </si>
  <si>
    <t>900146438_FEEV25241</t>
  </si>
  <si>
    <t>900146438_FEEV3828</t>
  </si>
  <si>
    <t>900146438_FEEV32817</t>
  </si>
  <si>
    <t>900146438_FEEV116043</t>
  </si>
  <si>
    <t>900146438_FEEV19603</t>
  </si>
  <si>
    <t>900146438_FEEV131479</t>
  </si>
  <si>
    <t>900146438_FEEV107498</t>
  </si>
  <si>
    <t>900146438_FDV2287767</t>
  </si>
  <si>
    <t>900146438_FEEV8433</t>
  </si>
  <si>
    <t>900146438_FEEV160547</t>
  </si>
  <si>
    <t>900146438_FDV2265678</t>
  </si>
  <si>
    <t>900146438_FEEV61663</t>
  </si>
  <si>
    <t>900146438_FEEV131815</t>
  </si>
  <si>
    <t>900146438_FEEV10017</t>
  </si>
  <si>
    <t>900146438_FEEV32658</t>
  </si>
  <si>
    <t>900146438_FEEV62287</t>
  </si>
  <si>
    <t>FOR-CSA-018</t>
  </si>
  <si>
    <t>HOJA 1 DE 1</t>
  </si>
  <si>
    <t>RESUMEN DE CARTERA REVISADA POR LA EPS</t>
  </si>
  <si>
    <t>VERSION 2</t>
  </si>
  <si>
    <t>A continuacion me permito remitir nuestra respuesta al estado de cartera presentado en la fecha: 02/12/2024</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</si>
  <si>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</si>
  <si>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</si>
  <si>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</si>
  <si>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</si>
  <si>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</si>
  <si>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</si>
  <si>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</si>
  <si>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</si>
  <si>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</si>
  <si>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</si>
  <si>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</si>
  <si>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</si>
  <si>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</si>
  <si>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</si>
  <si>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</si>
  <si>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</si>
  <si>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</si>
  <si>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</si>
  <si>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</si>
  <si>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</si>
  <si>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</si>
  <si>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</si>
  <si>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</si>
  <si>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</si>
  <si>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</si>
  <si>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</si>
  <si>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</si>
  <si>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</si>
  <si>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</si>
  <si>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</si>
  <si>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Cuenta de LLAVE</t>
  </si>
  <si>
    <t>Suma de IPS Saldo Factura</t>
  </si>
  <si>
    <t>Etiquetas de fila</t>
  </si>
  <si>
    <t>Total general</t>
  </si>
  <si>
    <t>Señores : EMPRESA SOCIAL DEL ESTADO NORTE 3 E.S.E</t>
  </si>
  <si>
    <t>NIT: 900146438</t>
  </si>
  <si>
    <t>CANT FACT</t>
  </si>
  <si>
    <t>VALOR</t>
  </si>
  <si>
    <t>Santiago de Cali, diciembre 17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</si>
</sst>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 #,##0.00\ _€_-;\-* #,##0.00\ _€_-;_-* &quot;-&quot;??\ _€_-;_-@_-"/>
    <numFmt numFmtId="166" formatCode="_-* #,##0.00\ &quot;€&quot;_-;\-* #,##0.00\ &quot;€&quot;_-;_-* &quot;-&quot;??\ &quot;€&quot;_-;_-@_-"/>
    <numFmt numFmtId="167" formatCode="_-&quot;$&quot;\ * #,##0_-;\-&quot;$&quot;\ * #,##0_-;_-&quot;$&quot;\ * &quot;-&quot;??_-;_-@_-"/>
    <numFmt numFmtId="168" formatCode="[$-240A]d&quot; de &quot;mmmm&quot; de &quot;yyyy;@"/>
    <numFmt numFmtId="169" formatCode="&quot;$&quot;\ #,##0"/>
    <numFmt numFmtId="170" formatCode="&quot;$&quot;\ #,##0;[Red]&quot;$&quot;\ #,##0"/>
    <numFmt numFmtId="171" formatCode="[$$-240A]\ #,##0;\-[$$-240A]\ #,##0"/>
  </numFmts>
  <fonts count="8"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0" fontId="4" fillId="0" borderId="0"/>
    <xf numFmtId="44" fontId="1" fillId="0" borderId="0" applyFont="0" applyFill="0" applyBorder="0" applyAlignment="0" applyProtection="0"/>
  </cellStyleXfs>
  <cellXfs count="92">
    <xf numFmtId="0" fontId="0" fillId="0" borderId="0" xfId="0"/>
    <xf numFmtId="0" fontId="2" fillId="0" borderId="1" xfId="0" applyFont="1" applyBorder="1" applyAlignment="1">
      <alignment horizontal="center" vertical="center" wrapText="1"/>
    </xf>
    <xf numFmtId="0" fontId="2" fillId="0" borderId="1" xfId="0" applyFont="1" applyBorder="1" applyAlignment="1">
      <alignment vertical="center" wrapText="1"/>
    </xf>
    <xf numFmtId="14" fontId="2" fillId="0" borderId="1" xfId="0" applyNumberFormat="1" applyFont="1" applyBorder="1" applyAlignment="1">
      <alignment horizontal="center" vertical="center" wrapText="1"/>
    </xf>
    <xf numFmtId="164" fontId="2" fillId="0" borderId="1" xfId="1" applyNumberFormat="1" applyFont="1" applyBorder="1" applyAlignment="1">
      <alignment horizontal="center" vertical="center" wrapText="1"/>
    </xf>
    <xf numFmtId="0" fontId="3" fillId="0" borderId="1" xfId="0" applyFont="1" applyBorder="1"/>
    <xf numFmtId="0" fontId="3" fillId="0" borderId="1" xfId="0" applyFont="1" applyBorder="1" applyAlignment="1">
      <alignment horizontal="right"/>
    </xf>
    <xf numFmtId="14" fontId="3" fillId="0" borderId="1" xfId="0" applyNumberFormat="1" applyFont="1" applyBorder="1"/>
    <xf numFmtId="164" fontId="3" fillId="0" borderId="1" xfId="1" applyNumberFormat="1" applyFont="1" applyBorder="1"/>
    <xf numFmtId="167" fontId="2" fillId="0" borderId="1" xfId="7" applyNumberFormat="1" applyFont="1" applyBorder="1" applyAlignment="1">
      <alignment horizontal="center" vertical="center" wrapText="1"/>
    </xf>
    <xf numFmtId="0" fontId="2" fillId="2" borderId="1" xfId="0" applyFont="1" applyFill="1" applyBorder="1" applyAlignment="1">
      <alignment horizontal="center" vertical="center" wrapText="1"/>
    </xf>
    <xf numFmtId="167" fontId="2" fillId="2" borderId="1" xfId="7" applyNumberFormat="1" applyFont="1" applyFill="1" applyBorder="1" applyAlignment="1">
      <alignment horizontal="center" vertical="center" wrapText="1"/>
    </xf>
    <xf numFmtId="0" fontId="2" fillId="3"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167" fontId="2" fillId="5" borderId="1" xfId="7" applyNumberFormat="1" applyFont="1" applyFill="1" applyBorder="1" applyAlignment="1">
      <alignment horizontal="center" vertical="center" wrapText="1"/>
    </xf>
    <xf numFmtId="0" fontId="2" fillId="6" borderId="1" xfId="0" applyFont="1" applyFill="1" applyBorder="1" applyAlignment="1">
      <alignment horizontal="center" vertical="center" wrapText="1"/>
    </xf>
    <xf numFmtId="0" fontId="3" fillId="0" borderId="1" xfId="0" applyFont="1" applyBorder="1" applyAlignment="1">
      <alignment vertical="center"/>
    </xf>
    <xf numFmtId="14" fontId="3" fillId="0" borderId="1" xfId="0" quotePrefix="1" applyNumberFormat="1" applyFont="1" applyBorder="1" applyAlignment="1">
      <alignment vertical="center"/>
    </xf>
    <xf numFmtId="167" fontId="3" fillId="0" borderId="1" xfId="7" applyNumberFormat="1" applyFont="1" applyBorder="1" applyAlignment="1">
      <alignment vertical="center"/>
    </xf>
    <xf numFmtId="0" fontId="3" fillId="0" borderId="1" xfId="7" applyNumberFormat="1" applyFont="1" applyBorder="1" applyAlignment="1">
      <alignment vertical="center"/>
    </xf>
    <xf numFmtId="14" fontId="3" fillId="0" borderId="1" xfId="0" applyNumberFormat="1" applyFont="1" applyBorder="1" applyAlignment="1">
      <alignment vertical="center"/>
    </xf>
    <xf numFmtId="0" fontId="3" fillId="0" borderId="0" xfId="0" applyFont="1"/>
    <xf numFmtId="14" fontId="3" fillId="0" borderId="0" xfId="0" applyNumberFormat="1" applyFont="1"/>
    <xf numFmtId="167" fontId="3" fillId="0" borderId="0" xfId="7" applyNumberFormat="1" applyFont="1" applyAlignment="1"/>
    <xf numFmtId="0" fontId="5" fillId="0" borderId="0" xfId="6" applyFont="1"/>
    <xf numFmtId="0" fontId="5" fillId="0" borderId="2" xfId="6" applyFont="1" applyBorder="1" applyAlignment="1">
      <alignment horizontal="centerContinuous"/>
    </xf>
    <xf numFmtId="0" fontId="5" fillId="0" borderId="3" xfId="6" applyFont="1" applyBorder="1" applyAlignment="1">
      <alignment horizontal="centerContinuous"/>
    </xf>
    <xf numFmtId="0" fontId="5" fillId="0" borderId="6" xfId="6" applyFont="1" applyBorder="1" applyAlignment="1">
      <alignment horizontal="centerContinuous"/>
    </xf>
    <xf numFmtId="0" fontId="5" fillId="0" borderId="7" xfId="6" applyFont="1" applyBorder="1" applyAlignment="1">
      <alignment horizontal="centerContinuous"/>
    </xf>
    <xf numFmtId="0" fontId="6" fillId="0" borderId="2" xfId="6" applyFont="1" applyBorder="1" applyAlignment="1">
      <alignment horizontal="centerContinuous" vertical="center"/>
    </xf>
    <xf numFmtId="0" fontId="6" fillId="0" borderId="4" xfId="6" applyFont="1" applyBorder="1" applyAlignment="1">
      <alignment horizontal="centerContinuous" vertical="center"/>
    </xf>
    <xf numFmtId="0" fontId="6" fillId="0" borderId="3" xfId="6" applyFont="1" applyBorder="1" applyAlignment="1">
      <alignment horizontal="centerContinuous" vertical="center"/>
    </xf>
    <xf numFmtId="0" fontId="6" fillId="0" borderId="5" xfId="6" applyFont="1" applyBorder="1" applyAlignment="1">
      <alignment horizontal="centerContinuous" vertical="center"/>
    </xf>
    <xf numFmtId="0" fontId="6" fillId="0" borderId="6" xfId="6" applyFont="1" applyBorder="1" applyAlignment="1">
      <alignment horizontal="centerContinuous" vertical="center"/>
    </xf>
    <xf numFmtId="0" fontId="6" fillId="0" borderId="0" xfId="6" applyFont="1" applyAlignment="1">
      <alignment horizontal="centerContinuous" vertical="center"/>
    </xf>
    <xf numFmtId="0" fontId="6" fillId="0" borderId="12" xfId="6" applyFont="1" applyBorder="1" applyAlignment="1">
      <alignment horizontal="centerContinuous" vertical="center"/>
    </xf>
    <xf numFmtId="0" fontId="5" fillId="0" borderId="8" xfId="6" applyFont="1" applyBorder="1" applyAlignment="1">
      <alignment horizontal="centerContinuous"/>
    </xf>
    <xf numFmtId="0" fontId="5" fillId="0" borderId="10" xfId="6" applyFont="1" applyBorder="1" applyAlignment="1">
      <alignment horizontal="centerContinuous"/>
    </xf>
    <xf numFmtId="0" fontId="6" fillId="0" borderId="8" xfId="6" applyFont="1" applyBorder="1" applyAlignment="1">
      <alignment horizontal="centerContinuous" vertical="center"/>
    </xf>
    <xf numFmtId="0" fontId="6" fillId="0" borderId="9" xfId="6" applyFont="1" applyBorder="1" applyAlignment="1">
      <alignment horizontal="centerContinuous" vertical="center"/>
    </xf>
    <xf numFmtId="0" fontId="6" fillId="0" borderId="10" xfId="6" applyFont="1" applyBorder="1" applyAlignment="1">
      <alignment horizontal="centerContinuous" vertical="center"/>
    </xf>
    <xf numFmtId="0" fontId="6" fillId="0" borderId="11" xfId="6" applyFont="1" applyBorder="1" applyAlignment="1">
      <alignment horizontal="centerContinuous" vertical="center"/>
    </xf>
    <xf numFmtId="0" fontId="5" fillId="0" borderId="6" xfId="6" applyFont="1" applyBorder="1"/>
    <xf numFmtId="0" fontId="5" fillId="0" borderId="7" xfId="6" applyFont="1" applyBorder="1"/>
    <xf numFmtId="0" fontId="6" fillId="0" borderId="0" xfId="6" applyFont="1"/>
    <xf numFmtId="14" fontId="5" fillId="0" borderId="0" xfId="6" applyNumberFormat="1" applyFont="1"/>
    <xf numFmtId="168" fontId="5" fillId="0" borderId="0" xfId="6" applyNumberFormat="1" applyFont="1"/>
    <xf numFmtId="14" fontId="5" fillId="0" borderId="0" xfId="6" applyNumberFormat="1" applyFont="1" applyAlignment="1">
      <alignment horizontal="left"/>
    </xf>
    <xf numFmtId="1" fontId="6" fillId="0" borderId="0" xfId="4" applyNumberFormat="1" applyFont="1" applyAlignment="1">
      <alignment horizontal="right"/>
    </xf>
    <xf numFmtId="169" fontId="6" fillId="0" borderId="0" xfId="6" applyNumberFormat="1" applyFont="1" applyAlignment="1">
      <alignment horizontal="right"/>
    </xf>
    <xf numFmtId="1" fontId="6" fillId="0" borderId="0" xfId="6" applyNumberFormat="1" applyFont="1" applyAlignment="1">
      <alignment horizontal="center"/>
    </xf>
    <xf numFmtId="170" fontId="6" fillId="0" borderId="0" xfId="6" applyNumberFormat="1" applyFont="1" applyAlignment="1">
      <alignment horizontal="right"/>
    </xf>
    <xf numFmtId="1" fontId="5" fillId="0" borderId="0" xfId="6" applyNumberFormat="1" applyFont="1" applyAlignment="1">
      <alignment horizontal="center"/>
    </xf>
    <xf numFmtId="170" fontId="5" fillId="0" borderId="0" xfId="6" applyNumberFormat="1" applyFont="1" applyAlignment="1">
      <alignment horizontal="right"/>
    </xf>
    <xf numFmtId="0" fontId="5" fillId="0" borderId="0" xfId="6" applyFont="1" applyAlignment="1">
      <alignment horizontal="center"/>
    </xf>
    <xf numFmtId="1" fontId="6" fillId="0" borderId="13" xfId="6" applyNumberFormat="1" applyFont="1" applyBorder="1" applyAlignment="1">
      <alignment horizontal="center"/>
    </xf>
    <xf numFmtId="170" fontId="6" fillId="0" borderId="13" xfId="6" applyNumberFormat="1" applyFont="1" applyBorder="1" applyAlignment="1">
      <alignment horizontal="right"/>
    </xf>
    <xf numFmtId="170" fontId="5" fillId="0" borderId="0" xfId="6" applyNumberFormat="1" applyFont="1"/>
    <xf numFmtId="170" fontId="6" fillId="0" borderId="9" xfId="6" applyNumberFormat="1" applyFont="1" applyBorder="1"/>
    <xf numFmtId="170" fontId="5" fillId="0" borderId="9" xfId="6" applyNumberFormat="1" applyFont="1" applyBorder="1"/>
    <xf numFmtId="170" fontId="6" fillId="0" borderId="0" xfId="6" applyNumberFormat="1" applyFont="1"/>
    <xf numFmtId="0" fontId="5" fillId="0" borderId="8" xfId="6" applyFont="1" applyBorder="1"/>
    <xf numFmtId="0" fontId="5" fillId="0" borderId="9" xfId="6" applyFont="1" applyBorder="1"/>
    <xf numFmtId="0" fontId="5" fillId="0" borderId="10" xfId="6" applyFont="1" applyBorder="1"/>
    <xf numFmtId="0" fontId="5" fillId="7" borderId="0" xfId="6" applyFont="1" applyFill="1"/>
    <xf numFmtId="0" fontId="6" fillId="0" borderId="0" xfId="6" applyFont="1" applyAlignment="1">
      <alignment horizontal="center"/>
    </xf>
    <xf numFmtId="171" fontId="6" fillId="0" borderId="0" xfId="3" applyNumberFormat="1" applyFont="1" applyAlignment="1">
      <alignment horizontal="right"/>
    </xf>
    <xf numFmtId="1" fontId="5" fillId="0" borderId="0" xfId="4" applyNumberFormat="1" applyFont="1" applyAlignment="1">
      <alignment horizontal="right"/>
    </xf>
    <xf numFmtId="171" fontId="5" fillId="0" borderId="0" xfId="3" applyNumberFormat="1" applyFont="1" applyAlignment="1">
      <alignment horizontal="right"/>
    </xf>
    <xf numFmtId="164" fontId="5" fillId="0" borderId="13" xfId="3" applyNumberFormat="1" applyFont="1" applyBorder="1" applyAlignment="1">
      <alignment horizontal="center"/>
    </xf>
    <xf numFmtId="171" fontId="5" fillId="0" borderId="13" xfId="3" applyNumberFormat="1" applyFont="1" applyBorder="1" applyAlignment="1">
      <alignment horizontal="right"/>
    </xf>
    <xf numFmtId="0" fontId="0" fillId="0" borderId="0" xfId="0" pivotButton="1"/>
    <xf numFmtId="0" fontId="0" fillId="0" borderId="0" xfId="0" applyAlignment="1">
      <alignment horizontal="left"/>
    </xf>
    <xf numFmtId="43" fontId="5" fillId="0" borderId="0" xfId="1" applyFont="1"/>
    <xf numFmtId="43" fontId="5" fillId="0" borderId="0" xfId="1" applyFont="1" applyAlignment="1">
      <alignment horizontal="right"/>
    </xf>
    <xf numFmtId="43" fontId="5" fillId="0" borderId="0" xfId="1" applyFont="1" applyAlignment="1">
      <alignment horizontal="center"/>
    </xf>
    <xf numFmtId="43" fontId="5" fillId="0" borderId="9" xfId="1" applyFont="1" applyBorder="1" applyAlignment="1">
      <alignment horizontal="center"/>
    </xf>
    <xf numFmtId="43" fontId="5" fillId="0" borderId="9" xfId="1" applyFont="1" applyBorder="1" applyAlignment="1">
      <alignment horizontal="right"/>
    </xf>
    <xf numFmtId="43" fontId="6" fillId="0" borderId="0" xfId="1" applyFont="1" applyAlignment="1">
      <alignment horizontal="center"/>
    </xf>
    <xf numFmtId="43" fontId="6" fillId="0" borderId="0" xfId="1" applyFont="1" applyAlignment="1">
      <alignment horizontal="right"/>
    </xf>
    <xf numFmtId="0" fontId="6" fillId="0" borderId="2" xfId="6" applyFont="1" applyBorder="1" applyAlignment="1">
      <alignment horizontal="center" vertical="center"/>
    </xf>
    <xf numFmtId="0" fontId="6" fillId="0" borderId="4" xfId="6" applyFont="1" applyBorder="1" applyAlignment="1">
      <alignment horizontal="center" vertical="center"/>
    </xf>
    <xf numFmtId="0" fontId="6" fillId="0" borderId="3" xfId="6" applyFont="1" applyBorder="1" applyAlignment="1">
      <alignment horizontal="center" vertical="center"/>
    </xf>
    <xf numFmtId="0" fontId="6" fillId="0" borderId="8" xfId="6" applyFont="1" applyBorder="1" applyAlignment="1">
      <alignment horizontal="center" vertical="center"/>
    </xf>
    <xf numFmtId="0" fontId="6" fillId="0" borderId="9" xfId="6" applyFont="1" applyBorder="1" applyAlignment="1">
      <alignment horizontal="center" vertical="center"/>
    </xf>
    <xf numFmtId="0" fontId="6" fillId="0" borderId="10" xfId="6" applyFont="1" applyBorder="1" applyAlignment="1">
      <alignment horizontal="center" vertical="center"/>
    </xf>
    <xf numFmtId="0" fontId="6" fillId="0" borderId="5" xfId="6" applyFont="1" applyBorder="1" applyAlignment="1">
      <alignment horizontal="center" vertical="center"/>
    </xf>
    <xf numFmtId="0" fontId="6" fillId="0" borderId="11" xfId="6" applyFont="1" applyBorder="1" applyAlignment="1">
      <alignment horizontal="center" vertical="center"/>
    </xf>
    <xf numFmtId="0" fontId="7" fillId="0" borderId="0" xfId="6" applyFont="1" applyAlignment="1">
      <alignment horizontal="center" vertical="center" wrapText="1"/>
    </xf>
    <xf numFmtId="0" fontId="6" fillId="0" borderId="6" xfId="6" applyFont="1" applyBorder="1" applyAlignment="1">
      <alignment horizontal="center" vertical="center" wrapText="1"/>
    </xf>
    <xf numFmtId="0" fontId="6" fillId="0" borderId="0" xfId="6" applyFont="1" applyAlignment="1">
      <alignment horizontal="center" vertical="center" wrapText="1"/>
    </xf>
    <xf numFmtId="0" fontId="6" fillId="0" borderId="7" xfId="6" applyFont="1" applyBorder="1" applyAlignment="1">
      <alignment horizontal="center" vertical="center" wrapText="1"/>
    </xf>
  </cellXfs>
  <cellStyles count="8">
    <cellStyle name="Millares" xfId="1" builtinId="3"/>
    <cellStyle name="Millares 2" xfId="2"/>
    <cellStyle name="Millares 2 2" xfId="3"/>
    <cellStyle name="Millares 3" xfId="4"/>
    <cellStyle name="Moneda" xfId="7" builtinId="4"/>
    <cellStyle name="Moneda 2" xfId="5"/>
    <cellStyle name="Normal" xfId="0" builtinId="0"/>
    <cellStyle name="Normal 2 2"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43.635046180556" createdVersion="5" refreshedVersion="5" minRefreshableVersion="3" recordCount="237">
  <cacheSource type="worksheet">
    <worksheetSource ref="A1:AP238" sheet="Hoja1"/>
  </cacheSource>
  <cacheFields count="42">
    <cacheField name="NIT IPS" numFmtId="0">
      <sharedItems containsSemiMixedTypes="0" containsString="0" containsNumber="1" containsInteger="1" minValue="900146438" maxValue="900146438"/>
    </cacheField>
    <cacheField name="Nombre IPS" numFmtId="0">
      <sharedItems/>
    </cacheField>
    <cacheField name="Prefijo Factura" numFmtId="0">
      <sharedItems/>
    </cacheField>
    <cacheField name="Numero Factura" numFmtId="0">
      <sharedItems containsSemiMixedTypes="0" containsString="0" containsNumber="1" containsInteger="1" minValue="3595" maxValue="2287767"/>
    </cacheField>
    <cacheField name="FACT" numFmtId="0">
      <sharedItems/>
    </cacheField>
    <cacheField name="LLAVE" numFmtId="0">
      <sharedItems/>
    </cacheField>
    <cacheField name="IPS Fecha factura" numFmtId="14">
      <sharedItems containsSemiMixedTypes="0" containsNonDate="0" containsDate="1" containsString="0" minDate="2020-01-21T00:00:00" maxDate="2024-08-06T00:00:00"/>
    </cacheField>
    <cacheField name="IPS Fecha radicado" numFmtId="14">
      <sharedItems containsSemiMixedTypes="0" containsNonDate="0" containsDate="1" containsString="0" minDate="2020-01-21T00:00:00" maxDate="2024-08-06T00:00:00"/>
    </cacheField>
    <cacheField name="IPS Valor Factura" numFmtId="167">
      <sharedItems containsSemiMixedTypes="0" containsString="0" containsNumber="1" containsInteger="1" minValue="5360" maxValue="749193"/>
    </cacheField>
    <cacheField name="IPS Saldo Factura" numFmtId="167">
      <sharedItems containsSemiMixedTypes="0" containsString="0" containsNumber="1" containsInteger="1" minValue="5360" maxValue="749193"/>
    </cacheField>
    <cacheField name="ESTADO EPS 17-12-2024" numFmtId="0">
      <sharedItems count="2">
        <s v="Factura devuelta"/>
        <s v="Factura no radicada"/>
      </sharedItems>
    </cacheField>
    <cacheField name="POR PAGAR SAP" numFmtId="167">
      <sharedItems containsSemiMixedTypes="0" containsString="0" containsNumber="1" containsInteger="1" minValue="0" maxValue="0"/>
    </cacheField>
    <cacheField name="DOC CONTA" numFmtId="0">
      <sharedItems containsNonDate="0" containsString="0" containsBlank="1"/>
    </cacheField>
    <cacheField name="ESTADO BOX" numFmtId="0">
      <sharedItems containsBlank="1"/>
    </cacheField>
    <cacheField name="FECHA FACT" numFmtId="14">
      <sharedItems containsNonDate="0" containsDate="1" containsString="0" containsBlank="1" minDate="2020-08-18T00:00:00" maxDate="2024-08-10T00:00:00"/>
    </cacheField>
    <cacheField name="FECHA RAD" numFmtId="14">
      <sharedItems containsNonDate="0" containsDate="1" containsString="0" containsBlank="1" minDate="2020-09-18T00:00:00" maxDate="2023-05-13T00:00:00"/>
    </cacheField>
    <cacheField name="VALOR BRUTO" numFmtId="167">
      <sharedItems containsSemiMixedTypes="0" containsString="0" containsNumber="1" containsInteger="1" minValue="0" maxValue="749193"/>
    </cacheField>
    <cacheField name="GLOSA PDTE" numFmtId="167">
      <sharedItems containsSemiMixedTypes="0" containsString="0" containsNumber="1" containsInteger="1" minValue="0" maxValue="0"/>
    </cacheField>
    <cacheField name="GLOSA ACEPTADA" numFmtId="167">
      <sharedItems containsSemiMixedTypes="0" containsString="0" containsNumber="1" containsInteger="1" minValue="0" maxValue="0"/>
    </cacheField>
    <cacheField name="DEVOLUCION" numFmtId="167">
      <sharedItems containsSemiMixedTypes="0" containsString="0" containsNumber="1" containsInteger="1" minValue="0" maxValue="533025"/>
    </cacheField>
    <cacheField name="Devolucion Aceptada" numFmtId="0">
      <sharedItems containsNonDate="0" containsString="0" containsBlank="1"/>
    </cacheField>
    <cacheField name="Observacion Devolucion" numFmtId="0">
      <sharedItems containsBlank="1" longText="1"/>
    </cacheField>
    <cacheField name="Valor_Glosa y Devolución" numFmtId="167">
      <sharedItems containsSemiMixedTypes="0" containsString="0" containsNumber="1" containsInteger="1" minValue="0" maxValue="53302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7">
      <sharedItems containsSemiMixedTypes="0" containsString="0" containsNumber="1" containsInteger="1" minValue="0" maxValue="0"/>
    </cacheField>
    <cacheField name="FACTURA DEVUELTA" numFmtId="167">
      <sharedItems containsSemiMixedTypes="0" containsString="0" containsNumber="1" containsInteger="1" minValue="0" maxValue="533025"/>
    </cacheField>
    <cacheField name="FACTURA NO RADICADA" numFmtId="167">
      <sharedItems containsSemiMixedTypes="0" containsString="0" containsNumber="1" containsInteger="1" minValue="0" maxValue="749193"/>
    </cacheField>
    <cacheField name="VALOR ACEPTADO" numFmtId="167">
      <sharedItems containsSemiMixedTypes="0" containsString="0" containsNumber="1" containsInteger="1" minValue="0" maxValue="0"/>
    </cacheField>
    <cacheField name="GLOSA PDTE2" numFmtId="167">
      <sharedItems containsSemiMixedTypes="0" containsString="0" containsNumber="1" containsInteger="1" minValue="0" maxValue="0"/>
    </cacheField>
    <cacheField name="FACTURA EN PROGRAMACION DE PAGO" numFmtId="167">
      <sharedItems containsSemiMixedTypes="0" containsString="0" containsNumber="1" containsInteger="1" minValue="0" maxValue="0"/>
    </cacheField>
    <cacheField name="FACTURA EN PROCESO INTERNO" numFmtId="167">
      <sharedItems containsSemiMixedTypes="0" containsString="0" containsNumber="1" containsInteger="1" minValue="0" maxValue="0"/>
    </cacheField>
    <cacheField name="FACTURACION COVID" numFmtId="167">
      <sharedItems containsNonDate="0" containsString="0" containsBlank="1"/>
    </cacheField>
    <cacheField name="VALO CANCELADO SAP" numFmtId="167">
      <sharedItems containsSemiMixedTypes="0" containsString="0" containsNumber="1" containsInteger="1" minValue="0" maxValue="0"/>
    </cacheField>
    <cacheField name="RETENCION" numFmtId="167">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7">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7">
  <r>
    <n v="900146438"/>
    <s v="EMPRESA SOCIAL DEL ESTADO NORTE 3 E.S.E"/>
    <s v="FEEV"/>
    <n v="3595"/>
    <s v="FEEV3595"/>
    <s v="900146438_FEEV3595"/>
    <d v="2020-10-28T00:00:00"/>
    <d v="2020-10-28T00:00:00"/>
    <n v="5360"/>
    <n v="5360"/>
    <x v="0"/>
    <n v="0"/>
    <m/>
    <s v="Devuelta"/>
    <d v="2020-10-23T00:00:00"/>
    <d v="2020-12-19T00:00:00"/>
    <n v="5361"/>
    <n v="0"/>
    <n v="0"/>
    <n v="5361"/>
    <m/>
    <s v="MIGRACION"/>
    <n v="5360"/>
    <s v="DEVOLUCION"/>
    <s v="DEVOLUCION: PRESENTAR FACTURA + REPORTE DE APLICACION PARA DAR CONTINUIDAD AL TRAMITE DE PAGO                           KEVIN YALANDA                                                                                                                                                                                                                                                                                                                                                                                                                                                                                                                                                                                                           "/>
    <s v="FACTURACION"/>
    <s v="NULL"/>
    <s v="Ambulatorio"/>
    <n v="0"/>
    <n v="5360"/>
    <n v="0"/>
    <n v="0"/>
    <n v="0"/>
    <n v="0"/>
    <n v="0"/>
    <m/>
    <n v="0"/>
    <n v="0"/>
    <m/>
    <m/>
    <m/>
    <m/>
  </r>
  <r>
    <n v="900146438"/>
    <s v="EMPRESA SOCIAL DEL ESTADO NORTE 3 E.S.E"/>
    <s v="FEEV"/>
    <n v="11934"/>
    <s v="FEEV11934"/>
    <s v="900146438_FEEV11934"/>
    <d v="2021-01-08T00:00:00"/>
    <d v="2021-01-08T00:00:00"/>
    <n v="5361"/>
    <n v="5361"/>
    <x v="0"/>
    <n v="0"/>
    <m/>
    <s v="Devuelta"/>
    <d v="2021-01-08T00:00:00"/>
    <d v="2021-07-07T00:00:00"/>
    <n v="533025"/>
    <n v="0"/>
    <n v="0"/>
    <n v="533025"/>
    <m/>
    <s v="MIGRACION"/>
    <n v="5361"/>
    <s v="DEVOLUCION"/>
    <s v="VALOR REPORTADO: FACTURA REPORTADA EN NUMEROS POR $93.096 REPORTADA EN LETRAS POR VALOR DE:QUINIENTOS TREINTA Y TRES M  MIL VEINTICINCO PESOS - CORREGIR Y PRESENTAR NUEVAMENTE. EN CASO DE ANULAR DFACTURA PRESENTAR CUENTA NUEVAMENTE         Y ENVIAR NOTA CREDITO. KEVIN YALANDA                                                                                                                                                                                                                                                                                                                                                                                                                                                            "/>
    <s v="FACTURACION"/>
    <s v="NULL"/>
    <s v="Ambulatorio"/>
    <n v="0"/>
    <n v="5361"/>
    <n v="0"/>
    <n v="0"/>
    <n v="0"/>
    <n v="0"/>
    <n v="0"/>
    <m/>
    <n v="0"/>
    <n v="0"/>
    <m/>
    <m/>
    <m/>
    <m/>
  </r>
  <r>
    <n v="900146438"/>
    <s v="EMPRESA SOCIAL DEL ESTADO NORTE 3 E.S.E"/>
    <s v="FEEV"/>
    <n v="29917"/>
    <s v="FEEV29917"/>
    <s v="900146438_FEEV29917"/>
    <d v="2021-06-11T00:00:00"/>
    <d v="2021-06-11T00:00:00"/>
    <n v="5548"/>
    <n v="5548"/>
    <x v="0"/>
    <n v="0"/>
    <m/>
    <s v="Devuelta"/>
    <d v="2021-06-11T00:00:00"/>
    <d v="2021-08-25T00:00:00"/>
    <n v="5548"/>
    <n v="0"/>
    <n v="0"/>
    <n v="5548"/>
    <m/>
    <s v="MIGRACION"/>
    <n v="5548"/>
    <s v="DEVOLUCION"/>
    <s v="DEVOLUCION: PRESENTAR FACTURA + REPORTE DE APLICACION PARA DAR CONTINUIDAD AL TRAMITE DE PAGO                           KEVIN YALANDA                                                                                                                                                                                                                                                                                                                                                                                                                                                                                                                                                                                                           "/>
    <s v="FACTURACION"/>
    <s v="NULL"/>
    <s v="Ambulatorio"/>
    <n v="0"/>
    <n v="5548"/>
    <n v="0"/>
    <n v="0"/>
    <n v="0"/>
    <n v="0"/>
    <n v="0"/>
    <m/>
    <n v="0"/>
    <n v="0"/>
    <m/>
    <m/>
    <m/>
    <m/>
  </r>
  <r>
    <n v="900146438"/>
    <s v="EMPRESA SOCIAL DEL ESTADO NORTE 3 E.S.E"/>
    <s v="FEEV"/>
    <n v="8803"/>
    <s v="FEEV8803"/>
    <s v="900146438_FEEV8803"/>
    <d v="2020-12-10T00:00:00"/>
    <d v="2020-12-10T00:00:00"/>
    <n v="5548"/>
    <n v="5548"/>
    <x v="0"/>
    <n v="0"/>
    <m/>
    <s v="Devuelta"/>
    <d v="2020-12-10T00:00:00"/>
    <d v="2021-07-07T00:00:00"/>
    <n v="5360"/>
    <n v="0"/>
    <n v="0"/>
    <n v="5360"/>
    <m/>
    <s v="MIGRACION"/>
    <n v="5548"/>
    <s v="DEVOLUCION"/>
    <s v="DEVOLUCION: PRESENTAR FACTURA + REPORTE DE APLICACION PARA DAR CONTINUIDAD AL TRAMITE DE PAGO                           KEVIN YALANDA                                                                                                                                                                                                                                                                                                                                                                                                                                                                                                                                                                                                           "/>
    <s v="FACTURACION"/>
    <s v="NULL"/>
    <s v="Ambulatorio"/>
    <n v="0"/>
    <n v="5548"/>
    <n v="0"/>
    <n v="0"/>
    <n v="0"/>
    <n v="0"/>
    <n v="0"/>
    <m/>
    <n v="0"/>
    <n v="0"/>
    <m/>
    <m/>
    <m/>
    <m/>
  </r>
  <r>
    <n v="900146438"/>
    <s v="EMPRESA SOCIAL DEL ESTADO NORTE 3 E.S.E"/>
    <s v="FEEV"/>
    <n v="102117"/>
    <s v="FEEV102117"/>
    <s v="900146438_FEEV102117"/>
    <d v="2022-09-12T00:00:00"/>
    <d v="2022-09-12T00:00:00"/>
    <n v="6107"/>
    <n v="6107"/>
    <x v="0"/>
    <n v="0"/>
    <m/>
    <s v="Devuelta"/>
    <d v="2022-09-12T00:00:00"/>
    <d v="2022-10-19T00:00:00"/>
    <n v="6107"/>
    <n v="0"/>
    <n v="0"/>
    <n v="6107"/>
    <m/>
    <s v="MIGRACION"/>
    <n v="6107"/>
    <s v="DEVOLUCION"/>
    <s v="PAIWEB: Se hace dev de fact con soportes completos y originales, NO se evidencia registro del usuario en el             PAIWEB. Favor verificar para tramite de pago. NANCY                                                                                                                                                                                                                                                                                                                                                                                                                                                                                                                                                                     "/>
    <s v="VACUNA"/>
    <s v="NULL"/>
    <s v="Ambulatorio"/>
    <n v="0"/>
    <n v="6107"/>
    <n v="0"/>
    <n v="0"/>
    <n v="0"/>
    <n v="0"/>
    <n v="0"/>
    <m/>
    <n v="0"/>
    <n v="0"/>
    <m/>
    <m/>
    <m/>
    <m/>
  </r>
  <r>
    <n v="900146438"/>
    <s v="EMPRESA SOCIAL DEL ESTADO NORTE 3 E.S.E"/>
    <s v="FEEV"/>
    <n v="103953"/>
    <s v="FEEV103953"/>
    <s v="900146438_FEEV103953"/>
    <d v="2022-09-21T00:00:00"/>
    <d v="2022-09-21T00:00:00"/>
    <n v="6107"/>
    <n v="6107"/>
    <x v="0"/>
    <n v="0"/>
    <m/>
    <s v="Devuelta"/>
    <d v="2022-09-21T00:00:00"/>
    <d v="2022-10-18T00:00:00"/>
    <n v="6107"/>
    <n v="0"/>
    <n v="0"/>
    <n v="6107"/>
    <m/>
    <s v="MIGRACION"/>
    <n v="6107"/>
    <s v="DEVOLUCION"/>
    <s v="PAIWEB: Se hace dev de fact con soportes completos y originales, NO se evidencia registro del usuario en el             PAIWEB. Favor verificar para tramite de pago. NANCY                                                                                                                                                                                                                                                                                                                                                                                                                                                                                                                                                                     "/>
    <s v="VACUNA"/>
    <s v="NULL"/>
    <s v="Ambulatorio"/>
    <n v="0"/>
    <n v="6107"/>
    <n v="0"/>
    <n v="0"/>
    <n v="0"/>
    <n v="0"/>
    <n v="0"/>
    <m/>
    <n v="0"/>
    <n v="0"/>
    <m/>
    <m/>
    <m/>
    <m/>
  </r>
  <r>
    <n v="900146438"/>
    <s v="EMPRESA SOCIAL DEL ESTADO NORTE 3 E.S.E"/>
    <s v="FEEV"/>
    <n v="104771"/>
    <s v="FEEV104771"/>
    <s v="900146438_FEEV104771"/>
    <d v="2022-09-26T00:00:00"/>
    <d v="2022-09-26T00:00:00"/>
    <n v="6107"/>
    <n v="6107"/>
    <x v="0"/>
    <n v="0"/>
    <m/>
    <s v="Devuelta"/>
    <d v="2022-09-26T00:00:00"/>
    <d v="2022-10-14T00:00:00"/>
    <n v="6107"/>
    <n v="0"/>
    <n v="0"/>
    <n v="6107"/>
    <m/>
    <s v="MIGRACION"/>
    <n v="6107"/>
    <s v="DEVOLUCION"/>
    <s v="PAIWEB: Se hace dev de fact con soportes completos y originales, NO se evidencia registro del usuario en el             PAIWEB. Favor verificar para tramite de pago. NANCY                                                                                                                                                                                                                                                                                                                                                                                                                                                                                                                                                                     "/>
    <s v="VACUNA"/>
    <s v="NULL"/>
    <s v="Ambulatorio"/>
    <n v="0"/>
    <n v="6107"/>
    <n v="0"/>
    <n v="0"/>
    <n v="0"/>
    <n v="0"/>
    <n v="0"/>
    <m/>
    <n v="0"/>
    <n v="0"/>
    <m/>
    <m/>
    <m/>
    <m/>
  </r>
  <r>
    <n v="900146438"/>
    <s v="EMPRESA SOCIAL DEL ESTADO NORTE 3 E.S.E"/>
    <s v="FEEV"/>
    <n v="129460"/>
    <s v="FEEV129460"/>
    <s v="900146438_FEEV129460"/>
    <d v="2023-03-24T00:00:00"/>
    <d v="2023-03-24T00:00:00"/>
    <n v="7000"/>
    <n v="7000"/>
    <x v="0"/>
    <n v="0"/>
    <m/>
    <s v="Devuelta"/>
    <d v="2023-03-24T00:00:00"/>
    <d v="2023-05-02T00:00:00"/>
    <n v="7000"/>
    <n v="0"/>
    <n v="0"/>
    <n v="7000"/>
    <m/>
    <s v="MIGRACION"/>
    <n v="7000"/>
    <s v="DEVOLUCION"/>
    <s v="PAIWEB: Se realiza GLOSA TOTAL vacuna no registrada en PAIWEB 2.0  según los lineamientos PAI en el numeral           9.10.6 la IPS debe realizar el registro de la aplicación del biológico en la plataforma.      NANCY                                                                                                                                                                                                                                                                                                                                                                                                                                                                                                                                                                                                                                                                                                                                                                                                                                                                                                                                                                                                                                                                                                                                                                                                                                                                                                                                 "/>
    <s v="VACUNA"/>
    <s v="NULL"/>
    <s v="Ambulatorio"/>
    <n v="0"/>
    <n v="7000"/>
    <n v="0"/>
    <n v="0"/>
    <n v="0"/>
    <n v="0"/>
    <n v="0"/>
    <m/>
    <n v="0"/>
    <n v="0"/>
    <m/>
    <m/>
    <m/>
    <m/>
  </r>
  <r>
    <n v="900146438"/>
    <s v="EMPRESA SOCIAL DEL ESTADO NORTE 3 E.S.E"/>
    <s v="FEEV"/>
    <n v="129461"/>
    <s v="FEEV129461"/>
    <s v="900146438_FEEV129461"/>
    <d v="2023-03-24T00:00:00"/>
    <d v="2023-03-24T00:00:00"/>
    <n v="7000"/>
    <n v="7000"/>
    <x v="0"/>
    <n v="0"/>
    <m/>
    <s v="Devuelta"/>
    <d v="2023-03-24T00:00:00"/>
    <d v="2023-05-02T00:00:00"/>
    <n v="7000"/>
    <n v="0"/>
    <n v="0"/>
    <n v="7000"/>
    <m/>
    <s v="MIGRACION"/>
    <n v="7000"/>
    <s v="DEVOLUCION"/>
    <s v="PAIWEB: Se realiza GLOSA TOTAL vacuna no registrada en PAIWEB 2.0  según los lineamientos PAI en el numeral           9.10.6 la IPS debe realizar el registro de la aplicación del biológico en la plataforma.                    NANCY                                                                                                                                                                                                                                                                                                                                                                                                                                                                                                                                                                                                                                                                                                                                                                                                                                                                                                                                                                                                                                                                                                                                                                                                                                                                                                                   "/>
    <s v="VACUNA"/>
    <s v="NULL"/>
    <s v="Ambulatorio"/>
    <n v="0"/>
    <n v="7000"/>
    <n v="0"/>
    <n v="0"/>
    <n v="0"/>
    <n v="0"/>
    <n v="0"/>
    <m/>
    <n v="0"/>
    <n v="0"/>
    <m/>
    <m/>
    <m/>
    <m/>
  </r>
  <r>
    <n v="900146438"/>
    <s v="EMPRESA SOCIAL DEL ESTADO NORTE 3 E.S.E"/>
    <s v="FEEV"/>
    <n v="129464"/>
    <s v="FEEV129464"/>
    <s v="900146438_FEEV129464"/>
    <d v="2023-03-24T00:00:00"/>
    <d v="2023-03-24T00:00:00"/>
    <n v="7000"/>
    <n v="7000"/>
    <x v="0"/>
    <n v="0"/>
    <m/>
    <s v="Devuelta"/>
    <d v="2023-03-24T00:00:00"/>
    <d v="2023-05-02T00:00:00"/>
    <n v="7000"/>
    <n v="0"/>
    <n v="0"/>
    <n v="7000"/>
    <m/>
    <s v="MIGRACION"/>
    <n v="7000"/>
    <s v="DEVOLUCION"/>
    <s v="PAIWEB: Se realiza GLOSA TOTAL vacunas no registradas en PAIWEB 2.0  según los lineamientos PAI en el numeral         9.10.6 la IPS debe realizar el registro de la aplicación del biológico en la plataforma.           NANCY                                                                                                                                                                                                                                                                                                                                                                                                                                                                                                                                                                                                                                                                                                                                                                                                                                                                                                                                                                                                                                                                                                                                                                                                                                                                                                                            "/>
    <s v="VACUNA"/>
    <s v="NULL"/>
    <s v="Ambulatorio"/>
    <n v="0"/>
    <n v="7000"/>
    <n v="0"/>
    <n v="0"/>
    <n v="0"/>
    <n v="0"/>
    <n v="0"/>
    <m/>
    <n v="0"/>
    <n v="0"/>
    <m/>
    <m/>
    <m/>
    <m/>
  </r>
  <r>
    <n v="900146438"/>
    <s v="EMPRESA SOCIAL DEL ESTADO NORTE 3 E.S.E"/>
    <s v="FEEV"/>
    <n v="129463"/>
    <s v="FEEV129463"/>
    <s v="900146438_FEEV129463"/>
    <d v="2023-03-24T00:00:00"/>
    <d v="2023-03-24T00:00:00"/>
    <n v="14000"/>
    <n v="14000"/>
    <x v="0"/>
    <n v="0"/>
    <m/>
    <s v="Devuelta"/>
    <d v="2023-03-24T00:00:00"/>
    <d v="2023-05-02T00:00:00"/>
    <n v="14000"/>
    <n v="0"/>
    <n v="0"/>
    <n v="14000"/>
    <m/>
    <s v="MIGRACION"/>
    <n v="14000"/>
    <s v="DEVOLUCION"/>
    <s v="PAIWEB: Se realiza GLOSA TOTAL vacuna no registrada en PAIWEB 2.0  según los lineamientos PAI en el numeral           9.10.6 la IPS debe realizar el registro de la aplicación del biológico en la plataforma.                  NANCY                                                                                                                                                                                                                                                                                                                                                                                                                                                                                                                                                                                                                                                                                                                                                                                                                                                                                                                                                                                                                                                                                                                                                                                                                                                                                                                     "/>
    <s v="VACUNA"/>
    <s v="NULL"/>
    <s v="Ambulatorio"/>
    <n v="0"/>
    <n v="14000"/>
    <n v="0"/>
    <n v="0"/>
    <n v="0"/>
    <n v="0"/>
    <n v="0"/>
    <m/>
    <n v="0"/>
    <n v="0"/>
    <m/>
    <m/>
    <m/>
    <m/>
  </r>
  <r>
    <n v="900146438"/>
    <s v="EMPRESA SOCIAL DEL ESTADO NORTE 3 E.S.E"/>
    <s v="FDV"/>
    <n v="2269701"/>
    <s v="FDV2269701"/>
    <s v="900146438_FDV2269701"/>
    <d v="2020-08-18T00:00:00"/>
    <d v="2020-08-18T00:00:00"/>
    <n v="16082"/>
    <n v="16082"/>
    <x v="0"/>
    <n v="0"/>
    <m/>
    <s v="Devuelta"/>
    <d v="2020-08-18T00:00:00"/>
    <d v="2020-09-18T00:00:00"/>
    <n v="16082"/>
    <n v="0"/>
    <n v="0"/>
    <n v="16082"/>
    <m/>
    <s v="MIGRACION"/>
    <n v="16082"/>
    <s v="DEVOLUCION"/>
    <s v="DEVOLUCION: PRESENTAR FACTURA + REPORTE DE APLICACION PARA DAR CONTINUIDAD AL TRAMITE DE PAGO                           KEVIN YALANDA                                                                                                                                                                                                                                                                                                                                                                                                                                                                                                                                                                                                           "/>
    <s v="FACTURACION"/>
    <s v="NULL"/>
    <s v="Ambulatorio"/>
    <n v="0"/>
    <n v="16082"/>
    <n v="0"/>
    <n v="0"/>
    <n v="0"/>
    <n v="0"/>
    <n v="0"/>
    <m/>
    <n v="0"/>
    <n v="0"/>
    <m/>
    <m/>
    <m/>
    <m/>
  </r>
  <r>
    <n v="900146438"/>
    <s v="EMPRESA SOCIAL DEL ESTADO NORTE 3 E.S.E"/>
    <s v="FEEV"/>
    <n v="38291"/>
    <s v="FEEV38291"/>
    <s v="900146438_FEEV38291"/>
    <d v="2021-08-09T00:00:00"/>
    <d v="2021-08-09T00:00:00"/>
    <n v="16082"/>
    <n v="16082"/>
    <x v="0"/>
    <n v="0"/>
    <m/>
    <s v="Devuelta"/>
    <d v="2021-08-09T00:00:00"/>
    <d v="2021-09-01T00:00:00"/>
    <n v="16644"/>
    <n v="0"/>
    <n v="0"/>
    <n v="16644"/>
    <m/>
    <s v="MIGRACION"/>
    <n v="16082"/>
    <s v="DEVOLUCION"/>
    <s v="SOPORTES_ DEVOLUCION DE FACTURA CON SOPORTES COMPLETOS: NO SE EVIDENCIA SOPOTE DE APLICACION DE VACUNA. PRESENTAR RE    SPUESTA CON FACTURA, SOPORTE DE APLICACION DE LA VACUNA. PAR A DAR TRAMITE A LA CUENTA. KEVIN YALANDA                                                                                                                                                                                                                                                                                                                                                                                                                                                                                                                   "/>
    <s v="SOPORTE"/>
    <s v="NULL"/>
    <s v="Ambulatorio"/>
    <n v="0"/>
    <n v="16082"/>
    <n v="0"/>
    <n v="0"/>
    <n v="0"/>
    <n v="0"/>
    <n v="0"/>
    <m/>
    <n v="0"/>
    <n v="0"/>
    <m/>
    <m/>
    <m/>
    <m/>
  </r>
  <r>
    <n v="900146438"/>
    <s v="EMPRESA SOCIAL DEL ESTADO NORTE 3 E.S.E"/>
    <s v="FEEV"/>
    <n v="30155"/>
    <s v="FEEV30155"/>
    <s v="900146438_FEEV30155"/>
    <d v="2021-06-15T00:00:00"/>
    <d v="2021-06-15T00:00:00"/>
    <n v="16644"/>
    <n v="16644"/>
    <x v="0"/>
    <n v="0"/>
    <m/>
    <s v="Devuelta"/>
    <d v="2021-06-15T00:00:00"/>
    <d v="2021-08-25T00:00:00"/>
    <n v="5548"/>
    <n v="0"/>
    <n v="0"/>
    <n v="5548"/>
    <m/>
    <s v="MIGRACION"/>
    <n v="16644"/>
    <s v="DEVOLUCION"/>
    <s v="DEVOLUCION: PRESENTAR FACTURA + REPORTE DE APLICACION PARA DAR CONTINUIDAD AL TRAMITE DE PAGO                           KEVIN YALANDA                                                                                                                                                                                                                                                                                                                                                                                                                                                                                                                                                                                                           "/>
    <s v="FACTURACION"/>
    <s v="NULL"/>
    <s v="Ambulatorio"/>
    <n v="0"/>
    <n v="16644"/>
    <n v="0"/>
    <n v="0"/>
    <n v="0"/>
    <n v="0"/>
    <n v="0"/>
    <m/>
    <n v="0"/>
    <n v="0"/>
    <m/>
    <m/>
    <m/>
    <m/>
  </r>
  <r>
    <n v="900146438"/>
    <s v="EMPRESA SOCIAL DEL ESTADO NORTE 3 E.S.E"/>
    <s v="FEEV"/>
    <n v="107442"/>
    <s v="FEEV107442"/>
    <s v="900146438_FEEV107442"/>
    <d v="2022-10-10T00:00:00"/>
    <d v="2022-10-10T00:00:00"/>
    <n v="18321"/>
    <n v="18321"/>
    <x v="0"/>
    <n v="0"/>
    <m/>
    <s v="Devuelta"/>
    <d v="2022-10-10T00:00:00"/>
    <d v="2022-11-16T00:00:00"/>
    <n v="18321"/>
    <n v="0"/>
    <n v="0"/>
    <n v="18321"/>
    <m/>
    <s v="MIGRACION"/>
    <n v="18321"/>
    <s v="DEVOLUCION"/>
    <s v="PAIWEB: Se hace dev de fact con soportes completos y originales, NO se evidencia registro del usuario en el             PAIWEB. Favor verificar para tramite de pago. NANCY                                                                                                                                                                                                                                                                                                                                                                                                                                                                                                                                                                     "/>
    <s v="VACUNA"/>
    <s v="NULL"/>
    <s v="Ambulatorio"/>
    <n v="0"/>
    <n v="18321"/>
    <n v="0"/>
    <n v="0"/>
    <n v="0"/>
    <n v="0"/>
    <n v="0"/>
    <m/>
    <n v="0"/>
    <n v="0"/>
    <m/>
    <m/>
    <m/>
    <m/>
  </r>
  <r>
    <n v="900146438"/>
    <s v="EMPRESA SOCIAL DEL ESTADO NORTE 3 E.S.E"/>
    <s v="FEEV"/>
    <n v="96630"/>
    <s v="FEEV96630"/>
    <s v="900146438_FEEV96630"/>
    <d v="2022-08-11T00:00:00"/>
    <d v="2022-08-11T00:00:00"/>
    <n v="18321"/>
    <n v="18321"/>
    <x v="0"/>
    <n v="0"/>
    <m/>
    <s v="Devuelta"/>
    <d v="2022-08-11T00:00:00"/>
    <d v="2022-09-14T00:00:00"/>
    <n v="18321"/>
    <n v="0"/>
    <n v="0"/>
    <n v="18321"/>
    <m/>
    <s v="MIGRACION"/>
    <n v="18321"/>
    <s v="DEVOLUCION"/>
    <s v="PAIWEB: Se hace dev de fact con soportes completos y origina les, no se encuentran datos registrados del usuario        en el PAIWEB. favor verificar para tramite de pago. LUIS ERN ESTO GUERRERO GALEANO                                                                                                                                                                                                                                                                                                                                                                                                                                                                                                                                      "/>
    <s v="VACUNA"/>
    <s v="NULL"/>
    <s v="Ambulatorio"/>
    <n v="0"/>
    <n v="18321"/>
    <n v="0"/>
    <n v="0"/>
    <n v="0"/>
    <n v="0"/>
    <n v="0"/>
    <m/>
    <n v="0"/>
    <n v="0"/>
    <m/>
    <m/>
    <m/>
    <m/>
  </r>
  <r>
    <n v="900146438"/>
    <s v="EMPRESA SOCIAL DEL ESTADO NORTE 3 E.S.E"/>
    <s v="FEEV"/>
    <n v="99397"/>
    <s v="FEEV99397"/>
    <s v="900146438_FEEV99397"/>
    <d v="2022-08-26T00:00:00"/>
    <d v="2022-08-26T00:00:00"/>
    <n v="24428"/>
    <n v="24428"/>
    <x v="0"/>
    <n v="0"/>
    <m/>
    <s v="Devuelta"/>
    <d v="2022-08-26T00:00:00"/>
    <d v="2022-10-10T00:00:00"/>
    <n v="24428"/>
    <n v="0"/>
    <n v="0"/>
    <n v="24428"/>
    <m/>
    <s v="MIGRACION"/>
    <n v="24428"/>
    <s v="DEVOLUCION"/>
    <s v="PAIWEB: Se hace dev de fact con soportes completos y originales, NO se evidencia registro del usuario en el             PAIWEB. Favor verificar para tramite de pago. NANCY                                                                                                                                                                                                                                                                                                                                                                                                                                                                                                                                                                     "/>
    <s v="VACUNA"/>
    <s v="NULL"/>
    <s v="Ambulatorio"/>
    <n v="0"/>
    <n v="24428"/>
    <n v="0"/>
    <n v="0"/>
    <n v="0"/>
    <n v="0"/>
    <n v="0"/>
    <m/>
    <n v="0"/>
    <n v="0"/>
    <m/>
    <m/>
    <m/>
    <m/>
  </r>
  <r>
    <n v="900146438"/>
    <s v="EMPRESA SOCIAL DEL ESTADO NORTE 3 E.S.E"/>
    <s v="FEEV"/>
    <n v="100816"/>
    <s v="FEEV100816"/>
    <s v="900146438_FEEV100816"/>
    <d v="2022-09-05T00:00:00"/>
    <d v="2022-09-05T00:00:00"/>
    <n v="24490"/>
    <n v="24490"/>
    <x v="0"/>
    <n v="0"/>
    <m/>
    <s v="Devuelta"/>
    <d v="2022-09-05T00:00:00"/>
    <d v="2022-10-19T00:00:00"/>
    <n v="24490"/>
    <n v="0"/>
    <n v="0"/>
    <n v="24490"/>
    <m/>
    <s v="MIGRACION"/>
    <n v="24490"/>
    <s v="DEVOLUCION"/>
    <s v="PAIWEB: Se hace dev de fact con soportes completos y originales, NO se evidencia registro del usuario en el             PAIWEB. Favor verificar para tramite de pago. NANCY                                                                                                                                                                                                                                                                                                                                                                                                                                                                                                                                                                     "/>
    <s v="VACUNA"/>
    <s v="NULL"/>
    <s v="Ambulatorio"/>
    <n v="0"/>
    <n v="24490"/>
    <n v="0"/>
    <n v="0"/>
    <n v="0"/>
    <n v="0"/>
    <n v="0"/>
    <m/>
    <n v="0"/>
    <n v="0"/>
    <m/>
    <m/>
    <m/>
    <m/>
  </r>
  <r>
    <n v="900146438"/>
    <s v="EMPRESA SOCIAL DEL ESTADO NORTE 3 E.S.E"/>
    <s v="FEEV"/>
    <n v="103165"/>
    <s v="FEEV103165"/>
    <s v="900146438_FEEV103165"/>
    <d v="2022-09-16T00:00:00"/>
    <d v="2022-09-16T00:00:00"/>
    <n v="24490"/>
    <n v="24490"/>
    <x v="0"/>
    <n v="0"/>
    <m/>
    <s v="Devuelta"/>
    <d v="2022-09-16T00:00:00"/>
    <d v="2022-10-18T00:00:00"/>
    <n v="24490"/>
    <n v="0"/>
    <n v="0"/>
    <n v="24490"/>
    <m/>
    <s v="MIGRACION"/>
    <n v="24490"/>
    <s v="DEVOLUCION"/>
    <s v="PAIWEB: Se hace dev de fact con soportes completos y originales, NO se evidencia registro del usuario en el             PAIWEB. Favor verificar para tramite de pago. NANCY                                                                                                                                                                                                                                                                                                                                                                                                                                                                                                                                                                     "/>
    <s v="VACUNA"/>
    <s v="NULL"/>
    <s v="Ambulatorio"/>
    <n v="0"/>
    <n v="24490"/>
    <n v="0"/>
    <n v="0"/>
    <n v="0"/>
    <n v="0"/>
    <n v="0"/>
    <m/>
    <n v="0"/>
    <n v="0"/>
    <m/>
    <m/>
    <m/>
    <m/>
  </r>
  <r>
    <n v="900146438"/>
    <s v="EMPRESA SOCIAL DEL ESTADO NORTE 3 E.S.E"/>
    <s v="FEEV"/>
    <n v="129465"/>
    <s v="FEEV129465"/>
    <s v="900146438_FEEV129465"/>
    <d v="2023-03-24T00:00:00"/>
    <d v="2023-03-24T00:00:00"/>
    <n v="28000"/>
    <n v="28000"/>
    <x v="0"/>
    <n v="0"/>
    <m/>
    <s v="Devuelta"/>
    <d v="2023-03-24T00:00:00"/>
    <d v="2023-05-02T00:00:00"/>
    <n v="28000"/>
    <n v="0"/>
    <n v="0"/>
    <n v="28000"/>
    <m/>
    <s v="MIGRACION"/>
    <n v="28000"/>
    <s v="DEVOLUCION"/>
    <s v="PAIWEB: Se realiza GLOSA TOTAL vacunas no registradas en PAIWEB 2.0  según los lineamientos PAI en el numeral         9.10.6 la IPS debe realizar el registro de la aplicación del biológico en la plataforma.             NANCY                                                                                                                                                                                                                                                                                                                                                                                                                                                                                                                                                                                                                                                                                                                                                                                                                                                                                                                                                                                                                                                                                                                                                                                                                                                                                                                          "/>
    <s v="VACUNA"/>
    <s v="NULL"/>
    <s v="Ambulatorio"/>
    <n v="0"/>
    <n v="28000"/>
    <n v="0"/>
    <n v="0"/>
    <n v="0"/>
    <n v="0"/>
    <n v="0"/>
    <m/>
    <n v="0"/>
    <n v="0"/>
    <m/>
    <m/>
    <m/>
    <m/>
  </r>
  <r>
    <n v="900146438"/>
    <s v="EMPRESA SOCIAL DEL ESTADO NORTE 3 E.S.E"/>
    <s v="FEEV"/>
    <n v="116841"/>
    <s v="FEEV116841"/>
    <s v="900146438_FEEV116841"/>
    <d v="2022-12-02T00:00:00"/>
    <d v="2022-12-02T00:00:00"/>
    <n v="30597"/>
    <n v="30597"/>
    <x v="0"/>
    <n v="0"/>
    <m/>
    <s v="Devuelta"/>
    <d v="2022-12-02T00:00:00"/>
    <d v="2023-05-08T00:00:00"/>
    <n v="30597"/>
    <n v="0"/>
    <n v="0"/>
    <n v="30597"/>
    <m/>
    <s v="MIGRACION"/>
    <n v="30597"/>
    <s v="DEVOLUCION"/>
    <s v="PAIWEB: Se realiza GLOSA TOTAL vacunas no registradas en PAIWEB 2.0  según los lineamientos PAI en el numeral         9.10.6 la IPS debe realizar el registro de la aplicación del biológico en la plataforma.                NANCY                                                                                                                                                                                                                                                                                                                                                                                                                                                                                                                                                                                                                                                                                                                                                                                                                                                                                                                                                                                                                                                                                                                                                                                                                                                                                                                       "/>
    <s v="VACUNA"/>
    <s v="NULL"/>
    <s v="Ambulatorio"/>
    <n v="0"/>
    <n v="30597"/>
    <n v="0"/>
    <n v="0"/>
    <n v="0"/>
    <n v="0"/>
    <n v="0"/>
    <m/>
    <n v="0"/>
    <n v="0"/>
    <m/>
    <m/>
    <m/>
    <m/>
  </r>
  <r>
    <n v="900146438"/>
    <s v="EMPRESA SOCIAL DEL ESTADO NORTE 3 E.S.E"/>
    <s v="FEEV"/>
    <n v="15105"/>
    <s v="FEEV15105"/>
    <s v="900146438_FEEV15105"/>
    <d v="2021-02-08T00:00:00"/>
    <d v="2021-02-08T00:00:00"/>
    <n v="533025"/>
    <n v="533025"/>
    <x v="0"/>
    <n v="0"/>
    <m/>
    <s v="Devuelta"/>
    <d v="2021-02-08T00:00:00"/>
    <d v="2021-07-07T00:00:00"/>
    <n v="5548"/>
    <n v="0"/>
    <n v="0"/>
    <n v="5548"/>
    <m/>
    <s v="MIGRACION"/>
    <n v="533025"/>
    <s v="DEVOLUCION"/>
    <s v="DEVOLUCION: PRESENTAR FACTURA + REPORTE DE APLICACION PARA DAR CONTINUIDAD AL TRAMITE DE PAGO                           KEVIN YALANDA                                                                                                                                                                                                                                                                                                                                                                                                                                                                                                                                                                                                           "/>
    <s v="FACTURACION"/>
    <s v="NULL"/>
    <s v="Ambulatorio"/>
    <n v="0"/>
    <n v="533025"/>
    <n v="0"/>
    <n v="0"/>
    <n v="0"/>
    <n v="0"/>
    <n v="0"/>
    <m/>
    <n v="0"/>
    <n v="0"/>
    <m/>
    <m/>
    <m/>
    <m/>
  </r>
  <r>
    <n v="900146438"/>
    <s v="EMPRESA SOCIAL DEL ESTADO NORTE 3 E.S.E"/>
    <s v="FEEV"/>
    <n v="41831"/>
    <s v="FEEV41831"/>
    <s v="900146438_FEEV41831"/>
    <d v="2021-09-02T00:00:00"/>
    <d v="2021-09-02T00:00:00"/>
    <n v="80832"/>
    <n v="80832"/>
    <x v="0"/>
    <n v="0"/>
    <m/>
    <s v="Devuelta"/>
    <d v="2021-09-02T00:00:00"/>
    <d v="2023-05-12T00:00:00"/>
    <n v="515481"/>
    <n v="0"/>
    <n v="0"/>
    <n v="515481"/>
    <m/>
    <s v="MIGRACION: AUT:  Se devuelve factura con soportes originales,porque no se evidencia la autorizacion del servicio de urgencias, solicitar autorizacion para dar tramite de pag al nuevo correo capautorizaciones@epsdelagente.com.co  NANCY"/>
    <n v="80832"/>
    <s v="DEVOLUCION"/>
    <s v="AUT:  Se devuelve factura con soportes originales, porque no se evidencia la autorizacion del servicio                  de urgencias, solicitar autorizacion para dar tramite de pag al nuevo correo capautorizaciones@epsdelagente.com.co  NANC                                                                                                                                                                                                                                                                                                                                                                                                                                                                                                "/>
    <s v="AUTORIZACION"/>
    <s v="NULL"/>
    <s v="Ambulatorio"/>
    <n v="0"/>
    <n v="80832"/>
    <n v="0"/>
    <n v="0"/>
    <n v="0"/>
    <n v="0"/>
    <n v="0"/>
    <m/>
    <n v="0"/>
    <n v="0"/>
    <m/>
    <m/>
    <m/>
    <m/>
  </r>
  <r>
    <n v="900146438"/>
    <s v="EMPRESA SOCIAL DEL ESTADO NORTE 3 E.S.E"/>
    <s v="FEEV"/>
    <n v="80883"/>
    <s v="FEEV80883"/>
    <s v="900146438_FEEV80883"/>
    <d v="2022-05-12T00:00:00"/>
    <d v="2022-05-12T00:00:00"/>
    <n v="120494"/>
    <n v="120494"/>
    <x v="0"/>
    <n v="0"/>
    <m/>
    <s v="Devuelta"/>
    <d v="2022-05-12T00:00:00"/>
    <d v="2022-06-22T00:00:00"/>
    <n v="120494"/>
    <n v="0"/>
    <n v="0"/>
    <n v="120494"/>
    <m/>
    <s v="MIGRACION: AUT_DEVOLUCION DE FACTURA CON SOPORTES COMPLETOS: NO SE EVIDNCIA AUTORIZACION DE 15 DIGITOS NUMERICOS, NI TRAZABILIDAD O PORTUNA DE LOS CORREOS. SOLICITARLA AL CORREO capautorizaciones@epscomfenalcovalle.com.co Y PRESENTAR CUEN TA NUEVAMENTE. KEVIN YALANDA"/>
    <n v="120494"/>
    <s v="DEVOLUCION"/>
    <s v="AUT_DEVOLUCION DE FACTURA CON SOPORTES COMPLETOS: NO SE EVID NCIA AUTORIZACION DE 15 DIGITOS NUMERICOS, NI TRAZABILIDAD PORTUNA DE LOS CORREOS. SOLICITARLA AL CORREO capautorizaciones@epscomfenalcovalle.com.co Y PRESENTAR CUEN              TA NUEVAMENTE. KEVIN YALANDA                                                                                                                                                                                                                                                                                                                                                                                                                                                                    "/>
    <s v="AUTORIZACION"/>
    <s v="NULL"/>
    <s v="Ambulatorio"/>
    <n v="0"/>
    <n v="120494"/>
    <n v="0"/>
    <n v="0"/>
    <n v="0"/>
    <n v="0"/>
    <n v="0"/>
    <m/>
    <n v="0"/>
    <n v="0"/>
    <m/>
    <m/>
    <m/>
    <m/>
  </r>
  <r>
    <n v="900146438"/>
    <s v="EMPRESA SOCIAL DEL ESTADO NORTE 3 E.S.E"/>
    <s v="FEEV"/>
    <n v="55924"/>
    <s v="FEEV55924"/>
    <s v="900146438_FEEV55924"/>
    <d v="2021-11-29T00:00:00"/>
    <d v="2021-11-29T00:00:00"/>
    <n v="75169"/>
    <n v="75169"/>
    <x v="0"/>
    <n v="0"/>
    <m/>
    <s v="Devuelta"/>
    <d v="2021-11-29T00:00:00"/>
    <d v="2022-07-18T00:00:00"/>
    <n v="60607"/>
    <n v="0"/>
    <n v="0"/>
    <n v="60607"/>
    <m/>
    <s v="MIGRACION: AUT_DEVOLUCION DE FACTURA CON SOPORTES COMPLETOS:1.NO SE EVIDENCIA AUTORIZACION, NI SOLICITUD DE LA MISMA. 2.NUMERS TELEFONICOS PARA SOLICITUD DE CODIGO URGENCIAS: 018000185462 (servicio 24 horas)3168341823 (servicio 24h) 3.Correos de solicitud de urgencia: autorizacionescap@epscomfenalcovalle.com.co 4. Correo solicitud de autorizacion para egreso de paciente: capautorizaciones@epscomfenalcovalle.com.co Nota: Una vez gestionado el numero de autorizacion presentar  cuenta a radicacionfacturas@epscomfenalcovalle.com.co Kevin Yalanda"/>
    <n v="75169"/>
    <s v="DEVOLUCION"/>
    <s v="AUT_DEVOLUCION DE FACTURA CON SOPORTES COMPLETOS: 1.NO SE EVIDENCIA AUTORIZACION, NI SOLICITUD DE LA MISMA.             2.NUMERS TELEFONICOS PARA SOLICITUD DE CODIGO URGENCIAS: 018000185462 (servicio 24 horas)3168341823 (servicio 24h)      3.Correos de solicitud de urgencia: autorizacionescap@epscomfenalcovalle.com.co                                         4. Correo solicitud de autorizacion para egreso de paciente: capautorizaciones@epscomfenalcovalle.com.co                Nota: Una vez gestionado el numero de autorizacion presentar  cuenta a radicacionfacturas@epscomfenalcovalle.com.co     Kevin Yalanda                                                                                                           "/>
    <s v="AUTORIZACION"/>
    <s v="NULL"/>
    <s v="Ambulatorio"/>
    <n v="0"/>
    <n v="75169"/>
    <n v="0"/>
    <n v="0"/>
    <n v="0"/>
    <n v="0"/>
    <n v="0"/>
    <m/>
    <n v="0"/>
    <n v="0"/>
    <m/>
    <m/>
    <m/>
    <m/>
  </r>
  <r>
    <n v="900146438"/>
    <s v="EMPRESA SOCIAL DEL ESTADO NORTE 3 E.S.E"/>
    <s v="FEEV"/>
    <n v="42125"/>
    <s v="FEEV42125"/>
    <s v="900146438_FEEV42125"/>
    <d v="2021-09-04T00:00:00"/>
    <d v="2021-09-04T00:00:00"/>
    <n v="5548"/>
    <n v="5548"/>
    <x v="0"/>
    <n v="0"/>
    <m/>
    <s v="Devuelta"/>
    <d v="2021-09-04T00:00:00"/>
    <d v="2023-05-12T00:00:00"/>
    <n v="80832"/>
    <n v="0"/>
    <n v="0"/>
    <n v="80832"/>
    <m/>
    <s v="MIGRACION: COVID-19: SE DEVUELVE FACTURA, NO SE EVIDENCIA REPORTEDEL SISMUESTRA, NO SE EVIDENCIA LABORATORIO CON EL RESULTADO POR FAVOR REPORTAR LA PRUEBA EN EL SISMUESTRA Y ENVIAR EL SOPORTE DEL SISMUESTRA. PARA DAR TRAMITE DE PAGO      nancy"/>
    <n v="5548"/>
    <s v="DEVOLUCION"/>
    <s v="COVID-19: SE DEVUELVE FACTURA NO SE EVIDENCIA REPORTE DEL SISMUESTRA NO SE EVIDENCIA LABORATORIO CON EL RESULTADO     POR FAVOR REPORTAR LA PRUEBA EN EL SISMUESTRA Y ENVIAR EL SOPORTE DEL SISMUESTRA. PARA DAR TRAMITE DE PAGO      nancy                                                                                                                                                                                                                                                                                                                                                                                                                                                                                                   "/>
    <s v="COVID-19"/>
    <s v="NULL"/>
    <s v="Ambulatorio"/>
    <n v="0"/>
    <n v="5548"/>
    <n v="0"/>
    <n v="0"/>
    <n v="0"/>
    <n v="0"/>
    <n v="0"/>
    <m/>
    <n v="0"/>
    <n v="0"/>
    <m/>
    <m/>
    <m/>
    <m/>
  </r>
  <r>
    <n v="900146438"/>
    <s v="EMPRESA SOCIAL DEL ESTADO NORTE 3 E.S.E"/>
    <s v="FEEV"/>
    <n v="128198"/>
    <s v="FEEV128198"/>
    <s v="900146438_FEEV128198"/>
    <d v="2023-03-14T00:00:00"/>
    <d v="2023-03-14T00:00:00"/>
    <n v="274600"/>
    <n v="274600"/>
    <x v="0"/>
    <n v="0"/>
    <m/>
    <s v="Devuelta"/>
    <d v="2023-03-14T00:00:00"/>
    <d v="2023-05-02T00:00:00"/>
    <n v="274600"/>
    <n v="0"/>
    <n v="0"/>
    <n v="274600"/>
    <m/>
    <s v="MIGRACION: COVID-19: SE OBJETA FACTURA, NO SE ENCUENTRA REGISTRADAEN SISMUESTRA, EL VALOR SUPERA LA TARIFA SEGUN LA RESOLUCION 1412 DEL 2022. NANCY"/>
    <n v="274600"/>
    <s v="DEVOLUCION"/>
    <s v="COVID-19: SE OBJETA FACTURA, NO SE ENCUENTRA REGISTRADA EN SISMUESTRA, EL VALOR SUPERA LA TARIFA SEGUN LA RESOLUCION    1412 DEL 2022. NANCY                                                                                                                                                                                                                                                                                                                                                                                                                                                                                                                                                                                                                                                                "/>
    <s v="COVID-19"/>
    <s v="NULL"/>
    <s v="Ambulatorio"/>
    <n v="0"/>
    <n v="274600"/>
    <n v="0"/>
    <n v="0"/>
    <n v="0"/>
    <n v="0"/>
    <n v="0"/>
    <m/>
    <n v="0"/>
    <n v="0"/>
    <m/>
    <m/>
    <m/>
    <m/>
  </r>
  <r>
    <n v="900146438"/>
    <s v="EMPRESA SOCIAL DEL ESTADO NORTE 3 E.S.E"/>
    <s v="FEEV"/>
    <n v="124519"/>
    <s v="FEEV124519"/>
    <s v="900146438_FEEV124519"/>
    <d v="2023-02-10T00:00:00"/>
    <d v="2023-02-10T00:00:00"/>
    <n v="139730"/>
    <n v="139730"/>
    <x v="0"/>
    <n v="0"/>
    <m/>
    <s v="Devuelta"/>
    <d v="2023-02-10T00:00:00"/>
    <d v="2023-05-08T00:00:00"/>
    <n v="139730"/>
    <n v="0"/>
    <n v="0"/>
    <n v="139730"/>
    <m/>
    <s v="MIGRACION: FACTRUACION: SE OBJETA FACTURA, LOS SOPORTES ESTANINCOMPLETOS, EL NUMERO DE LA FACTURA ESTA TOTALMENTE BORROSA, HISTORIA CLINICA, DETALLE DE CARGO BORROSOS. NO CUMPLEN CON LOS REQUISITOS LEGALES DE LA FACTURA.   NANCY"/>
    <n v="139730"/>
    <s v="DEVOLUCION"/>
    <s v="FACTRUACION: SE OBJETA FACTURA LOS SOPORTES ESTAN INCOMPLETOS EL NUMERO DE LA FACTURA ESTA TOTALMENTE                 BORROSA HISTORIA CLINICA DETALLE DE CARGO BORROSOS. NO CUMPLEN CON LOS REQUISITOS LEGALES DE LA FACTURA.   NANCY                                                                                                                                                                                                                                                                                                                                                                                                                                                                                                      "/>
    <s v="SOPORTE"/>
    <s v="NULL"/>
    <s v="Ambulatorio"/>
    <n v="0"/>
    <n v="139730"/>
    <n v="0"/>
    <n v="0"/>
    <n v="0"/>
    <n v="0"/>
    <n v="0"/>
    <m/>
    <n v="0"/>
    <n v="0"/>
    <m/>
    <m/>
    <m/>
    <m/>
  </r>
  <r>
    <n v="900146438"/>
    <s v="EMPRESA SOCIAL DEL ESTADO NORTE 3 E.S.E"/>
    <s v="FEEV"/>
    <n v="92548"/>
    <s v="FEEV92548"/>
    <s v="900146438_FEEV92548"/>
    <d v="2022-07-21T00:00:00"/>
    <d v="2022-07-21T00:00:00"/>
    <n v="6107"/>
    <n v="6107"/>
    <x v="0"/>
    <n v="0"/>
    <m/>
    <s v="Devuelta"/>
    <d v="2022-07-21T00:00:00"/>
    <d v="2022-08-18T00:00:00"/>
    <n v="6107"/>
    <n v="0"/>
    <n v="0"/>
    <n v="6107"/>
    <m/>
    <s v="MIGRACION: PAIWEB: SE DEVUELVE FACTURA CON SOPORTES COMPLETOSY ORIGINALES, YA QUE NO SE EVIDENCIA REGISTRO DEL USUARIO EN EL PAI WEB. FAVOR VERIFICAR PARA TRAMITE DE PAGO NANCY"/>
    <n v="6107"/>
    <s v="DEVOLUCION"/>
    <s v="PAIWEB: SE DEVUELVE FACTURA CON SOPORTES COMPLETOS Y ORIGINALES, YA QUE NO SE EVIDENCIA REGISTRO DEL USUARIO            EN EL PAI WEB. FAVOR VERIFICAR PARA TRAMITE DE PAGO NANCY                                                                                                                                                                                                                                                                                                                                                                                                                                                                                                                                                               "/>
    <s v="VACUNA"/>
    <s v="NULL"/>
    <s v="Ambulatorio"/>
    <n v="0"/>
    <n v="6107"/>
    <n v="0"/>
    <n v="0"/>
    <n v="0"/>
    <n v="0"/>
    <n v="0"/>
    <m/>
    <n v="0"/>
    <n v="0"/>
    <m/>
    <m/>
    <m/>
    <m/>
  </r>
  <r>
    <n v="900146438"/>
    <s v="EMPRESA SOCIAL DEL ESTADO NORTE 3 E.S.E"/>
    <s v="FEEV"/>
    <n v="90136"/>
    <s v="FEEV90136"/>
    <s v="900146438_FEEV90136"/>
    <d v="2022-07-07T00:00:00"/>
    <d v="2022-07-07T00:00:00"/>
    <n v="24490"/>
    <n v="24490"/>
    <x v="0"/>
    <n v="0"/>
    <m/>
    <s v="Devuelta"/>
    <d v="2022-07-07T00:00:00"/>
    <d v="2022-08-18T00:00:00"/>
    <n v="24490"/>
    <n v="0"/>
    <n v="0"/>
    <n v="24490"/>
    <m/>
    <s v="MIGRACION: PAIWEB: SE DEVUELVE FACTURA CON SOPORTES COMPLETOSY ORIGINALES, YA QUE NO SE EVIDENCIA REGISTRO DEL USUARIO EN EL PAI WEB. FAVOR VERIFICAR PARA TRAMITE DE PAGO NANCY"/>
    <n v="24490"/>
    <s v="DEVOLUCION"/>
    <s v="PAIWEB: SE DEVUELVE FACTURA CON SOPORTES COMPLETOS Y ORIGINALES, YA QUE NO SE EVIDENCIA REGISTRO DEL USUARIO            EN EL PAI WEB. FAVOR VERIFICAR PARA TRAMITE DE PAGO NANCY                                                                                                                                                                                                                                                                                                                                                                                                                                                                                                                                                               "/>
    <s v="VACUNA"/>
    <s v="NULL"/>
    <s v="Ambulatorio"/>
    <n v="0"/>
    <n v="24490"/>
    <n v="0"/>
    <n v="0"/>
    <n v="0"/>
    <n v="0"/>
    <n v="0"/>
    <m/>
    <n v="0"/>
    <n v="0"/>
    <m/>
    <m/>
    <m/>
    <m/>
  </r>
  <r>
    <n v="900146438"/>
    <s v="EMPRESA SOCIAL DEL ESTADO NORTE 3 E.S.E"/>
    <s v="FEEV"/>
    <n v="90934"/>
    <s v="FEEV90934"/>
    <s v="900146438_FEEV90934"/>
    <d v="2022-07-12T00:00:00"/>
    <d v="2022-07-12T00:00:00"/>
    <n v="24490"/>
    <n v="24490"/>
    <x v="0"/>
    <n v="0"/>
    <m/>
    <s v="Devuelta"/>
    <d v="2022-07-12T00:00:00"/>
    <d v="2022-08-18T00:00:00"/>
    <n v="24490"/>
    <n v="0"/>
    <n v="0"/>
    <n v="24490"/>
    <m/>
    <s v="MIGRACION: PAIWEB: SE DEVUELVE FACTURA CON SOPORTES COMPLETOSY ORIGINALES, YA QUE NO SE EVIDENCIA REGISTRO DEL USUARIO EN EL PAI WEB. FAVOR VERIFICAR PARA TRAMITE DE PAGO NANCY"/>
    <n v="24490"/>
    <s v="DEVOLUCION"/>
    <s v="PAIWEB: SE DEVUELVE FACTURA CON SOPORTES COMPLETOS Y ORIGINALES, YA QUE NO SE EVIDENCIA REGISTRO DEL USUARIO            EN EL PAI WEB. FAVOR VERIFICAR PARA TRAMITE DE PAGO NANCY                                                                                                                                                                                                                                                                                                                                                                                                                                                                                                                                                               "/>
    <s v="VACUNA"/>
    <s v="NULL"/>
    <s v="Ambulatorio"/>
    <n v="0"/>
    <n v="24490"/>
    <n v="0"/>
    <n v="0"/>
    <n v="0"/>
    <n v="0"/>
    <n v="0"/>
    <m/>
    <n v="0"/>
    <n v="0"/>
    <m/>
    <m/>
    <m/>
    <m/>
  </r>
  <r>
    <n v="900146438"/>
    <s v="EMPRESA SOCIAL DEL ESTADO NORTE 3 E.S.E"/>
    <s v="FEEV"/>
    <n v="91543"/>
    <s v="FEEV91543"/>
    <s v="900146438_FEEV91543"/>
    <d v="2022-07-15T00:00:00"/>
    <d v="2022-07-15T00:00:00"/>
    <n v="30597"/>
    <n v="30597"/>
    <x v="0"/>
    <n v="0"/>
    <m/>
    <s v="Devuelta"/>
    <d v="2022-07-15T00:00:00"/>
    <d v="2022-08-18T00:00:00"/>
    <n v="30597"/>
    <n v="0"/>
    <n v="0"/>
    <n v="30597"/>
    <m/>
    <s v="MIGRACION: PAIWEB: SE DEVUELVE FACTURA CON SOPORTES COMPLETOSY ORIGINALES, YA QUE NO SE EVIDENCIA REGISTRO DEL USUARIO EN EL PAI WEB. FAVOR VERIFICAR PARA TRAMITE DE PAGO NANCY"/>
    <n v="30597"/>
    <s v="DEVOLUCION"/>
    <s v="PAIWEB: SE DEVUELVE FACTURA CON SOPORTES COMPLETOS Y ORIGINALES, YA QUE NO SE EVIDENCIA REGISTRO DEL USUARIO            EN EL PAI WEB. FAVOR VERIFICAR PARA TRAMITE DE PAGO NANCY                                                                                                                                                                                                                                                                                                                                                                                                                                                                                                                                                               "/>
    <s v="VACUNA"/>
    <s v="NULL"/>
    <s v="Ambulatorio"/>
    <n v="0"/>
    <n v="30597"/>
    <n v="0"/>
    <n v="0"/>
    <n v="0"/>
    <n v="0"/>
    <n v="0"/>
    <m/>
    <n v="0"/>
    <n v="0"/>
    <m/>
    <m/>
    <m/>
    <m/>
  </r>
  <r>
    <n v="900146438"/>
    <s v="EMPRESA SOCIAL DEL ESTADO NORTE 3 E.S.E"/>
    <s v="FEEV"/>
    <n v="156468"/>
    <s v="FEEV156468"/>
    <s v="900146438_FEEV156468"/>
    <d v="2023-09-15T00:00:00"/>
    <d v="2023-09-15T00:00:00"/>
    <n v="7000"/>
    <n v="7000"/>
    <x v="1"/>
    <n v="0"/>
    <m/>
    <s v="Para cargar RIPS o soportes"/>
    <d v="2023-09-15T00:00:00"/>
    <m/>
    <n v="7000"/>
    <n v="0"/>
    <n v="0"/>
    <n v="0"/>
    <m/>
    <m/>
    <n v="0"/>
    <m/>
    <m/>
    <m/>
    <m/>
    <m/>
    <n v="0"/>
    <n v="0"/>
    <n v="7000"/>
    <n v="0"/>
    <n v="0"/>
    <n v="0"/>
    <n v="0"/>
    <m/>
    <n v="0"/>
    <n v="0"/>
    <m/>
    <m/>
    <m/>
    <m/>
  </r>
  <r>
    <n v="900146438"/>
    <s v="EMPRESA SOCIAL DEL ESTADO NORTE 3 E.S.E"/>
    <s v="FEEV"/>
    <n v="156469"/>
    <s v="FEEV156469"/>
    <s v="900146438_FEEV156469"/>
    <d v="2023-09-15T00:00:00"/>
    <d v="2023-09-15T00:00:00"/>
    <n v="7000"/>
    <n v="7000"/>
    <x v="1"/>
    <n v="0"/>
    <m/>
    <s v="Para cargar RIPS o soportes"/>
    <d v="2023-09-15T00:00:00"/>
    <m/>
    <n v="7000"/>
    <n v="0"/>
    <n v="0"/>
    <n v="0"/>
    <m/>
    <m/>
    <n v="0"/>
    <m/>
    <m/>
    <m/>
    <m/>
    <m/>
    <n v="0"/>
    <n v="0"/>
    <n v="7000"/>
    <n v="0"/>
    <n v="0"/>
    <n v="0"/>
    <n v="0"/>
    <m/>
    <n v="0"/>
    <n v="0"/>
    <m/>
    <m/>
    <m/>
    <m/>
  </r>
  <r>
    <n v="900146438"/>
    <s v="EMPRESA SOCIAL DEL ESTADO NORTE 3 E.S.E"/>
    <s v="FEEV"/>
    <n v="157243"/>
    <s v="FEEV157243"/>
    <s v="900146438_FEEV157243"/>
    <d v="2023-09-20T00:00:00"/>
    <d v="2023-09-20T00:00:00"/>
    <n v="7000"/>
    <n v="7000"/>
    <x v="1"/>
    <n v="0"/>
    <m/>
    <s v="Para cargar RIPS o soportes"/>
    <d v="2023-09-20T00:00:00"/>
    <m/>
    <n v="7000"/>
    <n v="0"/>
    <n v="0"/>
    <n v="0"/>
    <m/>
    <m/>
    <n v="0"/>
    <m/>
    <m/>
    <m/>
    <m/>
    <m/>
    <n v="0"/>
    <n v="0"/>
    <n v="7000"/>
    <n v="0"/>
    <n v="0"/>
    <n v="0"/>
    <n v="0"/>
    <m/>
    <n v="0"/>
    <n v="0"/>
    <m/>
    <m/>
    <m/>
    <m/>
  </r>
  <r>
    <n v="900146438"/>
    <s v="EMPRESA SOCIAL DEL ESTADO NORTE 3 E.S.E"/>
    <s v="FEEV"/>
    <n v="174984"/>
    <s v="FEEV174984"/>
    <s v="900146438_FEEV174984"/>
    <d v="2024-01-18T00:00:00"/>
    <d v="2024-01-18T00:00:00"/>
    <n v="7800"/>
    <n v="7800"/>
    <x v="1"/>
    <n v="0"/>
    <m/>
    <s v="Para cargar RIPS o soportes"/>
    <d v="2024-01-18T00:00:00"/>
    <m/>
    <n v="7800"/>
    <n v="0"/>
    <n v="0"/>
    <n v="0"/>
    <m/>
    <m/>
    <n v="0"/>
    <m/>
    <m/>
    <m/>
    <m/>
    <m/>
    <n v="0"/>
    <n v="0"/>
    <n v="7800"/>
    <n v="0"/>
    <n v="0"/>
    <n v="0"/>
    <n v="0"/>
    <m/>
    <n v="0"/>
    <n v="0"/>
    <m/>
    <m/>
    <m/>
    <m/>
  </r>
  <r>
    <n v="900146438"/>
    <s v="EMPRESA SOCIAL DEL ESTADO NORTE 3 E.S.E"/>
    <s v="FEEV"/>
    <n v="176864"/>
    <s v="FEEV176864"/>
    <s v="900146438_FEEV176864"/>
    <d v="2024-01-31T00:00:00"/>
    <d v="2024-01-31T00:00:00"/>
    <n v="7800"/>
    <n v="7800"/>
    <x v="1"/>
    <n v="0"/>
    <m/>
    <s v="Para cargar RIPS o soportes"/>
    <d v="2024-01-31T00:00:00"/>
    <m/>
    <n v="7800"/>
    <n v="0"/>
    <n v="0"/>
    <n v="0"/>
    <m/>
    <m/>
    <n v="0"/>
    <m/>
    <m/>
    <m/>
    <m/>
    <m/>
    <n v="0"/>
    <n v="0"/>
    <n v="7800"/>
    <n v="0"/>
    <n v="0"/>
    <n v="0"/>
    <n v="0"/>
    <m/>
    <n v="0"/>
    <n v="0"/>
    <m/>
    <m/>
    <m/>
    <m/>
  </r>
  <r>
    <n v="900146438"/>
    <s v="EMPRESA SOCIAL DEL ESTADO NORTE 3 E.S.E"/>
    <s v="FEEV"/>
    <n v="189688"/>
    <s v="FEEV189688"/>
    <s v="900146438_FEEV189688"/>
    <d v="2024-04-30T00:00:00"/>
    <d v="2024-04-30T00:00:00"/>
    <n v="7800"/>
    <n v="7800"/>
    <x v="1"/>
    <n v="0"/>
    <m/>
    <s v="Para cargar RIPS o soportes"/>
    <d v="2024-04-30T00:00:00"/>
    <m/>
    <n v="7800"/>
    <n v="0"/>
    <n v="0"/>
    <n v="0"/>
    <m/>
    <m/>
    <n v="0"/>
    <m/>
    <m/>
    <m/>
    <m/>
    <m/>
    <n v="0"/>
    <n v="0"/>
    <n v="7800"/>
    <n v="0"/>
    <n v="0"/>
    <n v="0"/>
    <n v="0"/>
    <m/>
    <n v="0"/>
    <n v="0"/>
    <m/>
    <m/>
    <m/>
    <m/>
  </r>
  <r>
    <n v="900146438"/>
    <s v="EMPRESA SOCIAL DEL ESTADO NORTE 3 E.S.E"/>
    <s v="FEEV"/>
    <n v="201766"/>
    <s v="FEEV201766"/>
    <s v="900146438_FEEV201766"/>
    <d v="2024-07-23T00:00:00"/>
    <d v="2024-07-23T00:00:00"/>
    <n v="9200"/>
    <n v="9200"/>
    <x v="1"/>
    <n v="0"/>
    <m/>
    <s v="Para cargar RIPS o soportes"/>
    <d v="2024-07-23T00:00:00"/>
    <m/>
    <n v="9200"/>
    <n v="0"/>
    <n v="0"/>
    <n v="0"/>
    <m/>
    <m/>
    <n v="0"/>
    <m/>
    <m/>
    <m/>
    <m/>
    <m/>
    <n v="0"/>
    <n v="0"/>
    <n v="9200"/>
    <n v="0"/>
    <n v="0"/>
    <n v="0"/>
    <n v="0"/>
    <m/>
    <n v="0"/>
    <n v="0"/>
    <m/>
    <m/>
    <m/>
    <m/>
  </r>
  <r>
    <n v="900146438"/>
    <s v="EMPRESA SOCIAL DEL ESTADO NORTE 3 E.S.E"/>
    <s v="FEEV"/>
    <n v="149429"/>
    <s v="FEEV149429"/>
    <s v="900146438_FEEV149429"/>
    <d v="2023-08-03T00:00:00"/>
    <d v="2023-08-03T00:00:00"/>
    <n v="14000"/>
    <n v="14000"/>
    <x v="1"/>
    <n v="0"/>
    <m/>
    <s v="Para cargar RIPS o soportes"/>
    <d v="2023-08-03T00:00:00"/>
    <m/>
    <n v="14000"/>
    <n v="0"/>
    <n v="0"/>
    <n v="0"/>
    <m/>
    <m/>
    <n v="0"/>
    <m/>
    <m/>
    <m/>
    <m/>
    <m/>
    <n v="0"/>
    <n v="0"/>
    <n v="14000"/>
    <n v="0"/>
    <n v="0"/>
    <n v="0"/>
    <n v="0"/>
    <m/>
    <n v="0"/>
    <n v="0"/>
    <m/>
    <m/>
    <m/>
    <m/>
  </r>
  <r>
    <n v="900146438"/>
    <s v="EMPRESA SOCIAL DEL ESTADO NORTE 3 E.S.E"/>
    <s v="FEEV"/>
    <n v="185933"/>
    <s v="FEEV185933"/>
    <s v="900146438_FEEV185933"/>
    <d v="2024-04-04T00:00:00"/>
    <d v="2024-04-04T00:00:00"/>
    <n v="15600"/>
    <n v="15600"/>
    <x v="1"/>
    <n v="0"/>
    <m/>
    <s v="Para cargar RIPS o soportes"/>
    <d v="2024-04-04T00:00:00"/>
    <m/>
    <n v="15600"/>
    <n v="0"/>
    <n v="0"/>
    <n v="0"/>
    <m/>
    <m/>
    <n v="0"/>
    <m/>
    <m/>
    <m/>
    <m/>
    <m/>
    <n v="0"/>
    <n v="0"/>
    <n v="15600"/>
    <n v="0"/>
    <n v="0"/>
    <n v="0"/>
    <n v="0"/>
    <m/>
    <n v="0"/>
    <n v="0"/>
    <m/>
    <m/>
    <m/>
    <m/>
  </r>
  <r>
    <n v="900146438"/>
    <s v="EMPRESA SOCIAL DEL ESTADO NORTE 3 E.S.E"/>
    <s v="FEEV"/>
    <n v="156467"/>
    <s v="FEEV156467"/>
    <s v="900146438_FEEV156467"/>
    <d v="2023-09-15T00:00:00"/>
    <d v="2023-09-15T00:00:00"/>
    <n v="21000"/>
    <n v="21000"/>
    <x v="1"/>
    <n v="0"/>
    <m/>
    <s v="Para cargar RIPS o soportes"/>
    <d v="2023-09-15T00:00:00"/>
    <m/>
    <n v="21000"/>
    <n v="0"/>
    <n v="0"/>
    <n v="0"/>
    <m/>
    <m/>
    <n v="0"/>
    <m/>
    <m/>
    <m/>
    <m/>
    <m/>
    <n v="0"/>
    <n v="0"/>
    <n v="21000"/>
    <n v="0"/>
    <n v="0"/>
    <n v="0"/>
    <n v="0"/>
    <m/>
    <n v="0"/>
    <n v="0"/>
    <m/>
    <m/>
    <m/>
    <m/>
  </r>
  <r>
    <n v="900146438"/>
    <s v="EMPRESA SOCIAL DEL ESTADO NORTE 3 E.S.E"/>
    <s v="FEEV"/>
    <n v="189671"/>
    <s v="FEEV189671"/>
    <s v="900146438_FEEV189671"/>
    <d v="2024-04-30T00:00:00"/>
    <d v="2024-04-30T00:00:00"/>
    <n v="31200"/>
    <n v="31200"/>
    <x v="1"/>
    <n v="0"/>
    <m/>
    <s v="Para cargar RIPS o soportes"/>
    <d v="2024-04-30T00:00:00"/>
    <m/>
    <n v="31200"/>
    <n v="0"/>
    <n v="0"/>
    <n v="0"/>
    <m/>
    <m/>
    <n v="0"/>
    <m/>
    <m/>
    <m/>
    <m/>
    <m/>
    <n v="0"/>
    <n v="0"/>
    <n v="31200"/>
    <n v="0"/>
    <n v="0"/>
    <n v="0"/>
    <n v="0"/>
    <m/>
    <n v="0"/>
    <n v="0"/>
    <m/>
    <m/>
    <m/>
    <m/>
  </r>
  <r>
    <n v="900146438"/>
    <s v="EMPRESA SOCIAL DEL ESTADO NORTE 3 E.S.E"/>
    <s v="FEEV"/>
    <n v="151624"/>
    <s v="FEEV151624"/>
    <s v="900146438_FEEV151624"/>
    <d v="2023-08-17T00:00:00"/>
    <d v="2023-08-17T00:00:00"/>
    <n v="35000"/>
    <n v="35000"/>
    <x v="1"/>
    <n v="0"/>
    <m/>
    <s v="Para cargar RIPS o soportes"/>
    <d v="2023-08-17T00:00:00"/>
    <m/>
    <n v="35000"/>
    <n v="0"/>
    <n v="0"/>
    <n v="0"/>
    <m/>
    <m/>
    <n v="0"/>
    <m/>
    <m/>
    <m/>
    <m/>
    <m/>
    <n v="0"/>
    <n v="0"/>
    <n v="35000"/>
    <n v="0"/>
    <n v="0"/>
    <n v="0"/>
    <n v="0"/>
    <m/>
    <n v="0"/>
    <n v="0"/>
    <m/>
    <m/>
    <m/>
    <m/>
  </r>
  <r>
    <n v="900146438"/>
    <s v="EMPRESA SOCIAL DEL ESTADO NORTE 3 E.S.E"/>
    <s v="FEEV"/>
    <n v="159929"/>
    <s v="FEEV159929"/>
    <s v="900146438_FEEV159929"/>
    <d v="2023-10-09T00:00:00"/>
    <d v="2023-10-09T00:00:00"/>
    <n v="35000"/>
    <n v="35000"/>
    <x v="1"/>
    <n v="0"/>
    <m/>
    <s v="Para cargar RIPS o soportes"/>
    <d v="2023-10-09T00:00:00"/>
    <m/>
    <n v="35000"/>
    <n v="0"/>
    <n v="0"/>
    <n v="0"/>
    <m/>
    <m/>
    <n v="0"/>
    <m/>
    <m/>
    <m/>
    <m/>
    <m/>
    <n v="0"/>
    <n v="0"/>
    <n v="35000"/>
    <n v="0"/>
    <n v="0"/>
    <n v="0"/>
    <n v="0"/>
    <m/>
    <n v="0"/>
    <n v="0"/>
    <m/>
    <m/>
    <m/>
    <m/>
  </r>
  <r>
    <n v="900146438"/>
    <s v="EMPRESA SOCIAL DEL ESTADO NORTE 3 E.S.E"/>
    <s v="FEEV"/>
    <n v="197633"/>
    <s v="FEEV197633"/>
    <s v="900146438_FEEV197633"/>
    <d v="2024-06-26T00:00:00"/>
    <d v="2024-06-26T00:00:00"/>
    <n v="46400"/>
    <n v="46400"/>
    <x v="1"/>
    <n v="0"/>
    <m/>
    <s v="Para cargar RIPS o soportes"/>
    <d v="2024-06-26T00:00:00"/>
    <m/>
    <n v="46400"/>
    <n v="0"/>
    <n v="0"/>
    <n v="0"/>
    <m/>
    <m/>
    <n v="0"/>
    <m/>
    <m/>
    <m/>
    <m/>
    <m/>
    <n v="0"/>
    <n v="0"/>
    <n v="46400"/>
    <n v="0"/>
    <n v="0"/>
    <n v="0"/>
    <n v="0"/>
    <m/>
    <n v="0"/>
    <n v="0"/>
    <m/>
    <m/>
    <m/>
    <m/>
  </r>
  <r>
    <n v="900146438"/>
    <s v="EMPRESA SOCIAL DEL ESTADO NORTE 3 E.S.E"/>
    <s v="FEEV"/>
    <n v="153557"/>
    <s v="FEEV153557"/>
    <s v="900146438_FEEV153557"/>
    <d v="2023-08-29T00:00:00"/>
    <d v="2023-08-29T00:00:00"/>
    <n v="77468"/>
    <n v="77468"/>
    <x v="1"/>
    <n v="0"/>
    <m/>
    <s v="Para cargar RIPS o soportes"/>
    <d v="2023-08-29T00:00:00"/>
    <m/>
    <n v="77468"/>
    <n v="0"/>
    <n v="0"/>
    <n v="0"/>
    <m/>
    <m/>
    <n v="0"/>
    <m/>
    <m/>
    <m/>
    <m/>
    <m/>
    <n v="0"/>
    <n v="0"/>
    <n v="77468"/>
    <n v="0"/>
    <n v="0"/>
    <n v="0"/>
    <n v="0"/>
    <m/>
    <n v="0"/>
    <n v="0"/>
    <m/>
    <m/>
    <m/>
    <m/>
  </r>
  <r>
    <n v="900146438"/>
    <s v="EMPRESA SOCIAL DEL ESTADO NORTE 3 E.S.E"/>
    <s v="FEEV"/>
    <n v="155790"/>
    <s v="FEEV155790"/>
    <s v="900146438_FEEV155790"/>
    <d v="2023-09-11T00:00:00"/>
    <d v="2023-09-11T00:00:00"/>
    <n v="77744"/>
    <n v="77744"/>
    <x v="1"/>
    <n v="0"/>
    <m/>
    <s v="Para cargar RIPS o soportes"/>
    <d v="2023-09-11T00:00:00"/>
    <m/>
    <n v="77744"/>
    <n v="0"/>
    <n v="0"/>
    <n v="0"/>
    <m/>
    <m/>
    <n v="0"/>
    <m/>
    <m/>
    <m/>
    <m/>
    <m/>
    <n v="0"/>
    <n v="0"/>
    <n v="77744"/>
    <n v="0"/>
    <n v="0"/>
    <n v="0"/>
    <n v="0"/>
    <m/>
    <n v="0"/>
    <n v="0"/>
    <m/>
    <m/>
    <m/>
    <m/>
  </r>
  <r>
    <n v="900146438"/>
    <s v="EMPRESA SOCIAL DEL ESTADO NORTE 3 E.S.E"/>
    <s v="FEEV"/>
    <n v="146931"/>
    <s v="FEEV146931"/>
    <s v="900146438_FEEV146931"/>
    <d v="2023-07-19T00:00:00"/>
    <d v="2023-07-19T00:00:00"/>
    <n v="78618"/>
    <n v="78618"/>
    <x v="1"/>
    <n v="0"/>
    <m/>
    <s v="Para cargar RIPS o soportes"/>
    <d v="2023-07-19T00:00:00"/>
    <m/>
    <n v="78618"/>
    <n v="0"/>
    <n v="0"/>
    <n v="0"/>
    <m/>
    <m/>
    <n v="0"/>
    <m/>
    <m/>
    <m/>
    <m/>
    <m/>
    <n v="0"/>
    <n v="0"/>
    <n v="78618"/>
    <n v="0"/>
    <n v="0"/>
    <n v="0"/>
    <n v="0"/>
    <m/>
    <n v="0"/>
    <n v="0"/>
    <m/>
    <m/>
    <m/>
    <m/>
  </r>
  <r>
    <n v="900146438"/>
    <s v="EMPRESA SOCIAL DEL ESTADO NORTE 3 E.S.E"/>
    <s v="FEEV"/>
    <n v="151461"/>
    <s v="FEEV151461"/>
    <s v="900146438_FEEV151461"/>
    <d v="2023-08-16T00:00:00"/>
    <d v="2023-08-16T00:00:00"/>
    <n v="79329"/>
    <n v="79329"/>
    <x v="1"/>
    <n v="0"/>
    <m/>
    <s v="Para cargar RIPS o soportes"/>
    <d v="2023-08-16T00:00:00"/>
    <m/>
    <n v="79329"/>
    <n v="0"/>
    <n v="0"/>
    <n v="0"/>
    <m/>
    <m/>
    <n v="0"/>
    <m/>
    <m/>
    <m/>
    <m/>
    <m/>
    <n v="0"/>
    <n v="0"/>
    <n v="79329"/>
    <n v="0"/>
    <n v="0"/>
    <n v="0"/>
    <n v="0"/>
    <m/>
    <n v="0"/>
    <n v="0"/>
    <m/>
    <m/>
    <m/>
    <m/>
  </r>
  <r>
    <n v="900146438"/>
    <s v="EMPRESA SOCIAL DEL ESTADO NORTE 3 E.S.E"/>
    <s v="FEEV"/>
    <n v="171806"/>
    <s v="FEEV171806"/>
    <s v="900146438_FEEV171806"/>
    <d v="2023-12-26T00:00:00"/>
    <d v="2023-12-26T00:00:00"/>
    <n v="82430"/>
    <n v="82430"/>
    <x v="1"/>
    <n v="0"/>
    <m/>
    <s v="Para cargar RIPS o soportes"/>
    <d v="2023-12-26T00:00:00"/>
    <m/>
    <n v="82430"/>
    <n v="0"/>
    <n v="0"/>
    <n v="0"/>
    <m/>
    <m/>
    <n v="0"/>
    <m/>
    <m/>
    <m/>
    <m/>
    <m/>
    <n v="0"/>
    <n v="0"/>
    <n v="82430"/>
    <n v="0"/>
    <n v="0"/>
    <n v="0"/>
    <n v="0"/>
    <m/>
    <n v="0"/>
    <n v="0"/>
    <m/>
    <m/>
    <m/>
    <m/>
  </r>
  <r>
    <n v="900146438"/>
    <s v="EMPRESA SOCIAL DEL ESTADO NORTE 3 E.S.E"/>
    <s v="FEEV"/>
    <n v="149343"/>
    <s v="FEEV149343"/>
    <s v="900146438_FEEV149343"/>
    <d v="2023-08-03T00:00:00"/>
    <d v="2023-08-03T00:00:00"/>
    <n v="83265"/>
    <n v="83265"/>
    <x v="1"/>
    <n v="0"/>
    <m/>
    <s v="Para cargar RIPS o soportes"/>
    <d v="2023-08-03T00:00:00"/>
    <m/>
    <n v="83265"/>
    <n v="0"/>
    <n v="0"/>
    <n v="0"/>
    <m/>
    <m/>
    <n v="0"/>
    <m/>
    <m/>
    <m/>
    <m/>
    <m/>
    <n v="0"/>
    <n v="0"/>
    <n v="83265"/>
    <n v="0"/>
    <n v="0"/>
    <n v="0"/>
    <n v="0"/>
    <m/>
    <n v="0"/>
    <n v="0"/>
    <m/>
    <m/>
    <m/>
    <m/>
  </r>
  <r>
    <n v="900146438"/>
    <s v="EMPRESA SOCIAL DEL ESTADO NORTE 3 E.S.E"/>
    <s v="FEEV"/>
    <n v="152696"/>
    <s v="FEEV152696"/>
    <s v="900146438_FEEV152696"/>
    <d v="2023-08-24T00:00:00"/>
    <d v="2023-08-24T00:00:00"/>
    <n v="83279"/>
    <n v="83279"/>
    <x v="1"/>
    <n v="0"/>
    <m/>
    <s v="Para cargar RIPS o soportes"/>
    <d v="2023-08-24T00:00:00"/>
    <m/>
    <n v="83279"/>
    <n v="0"/>
    <n v="0"/>
    <n v="0"/>
    <m/>
    <m/>
    <n v="0"/>
    <m/>
    <m/>
    <m/>
    <m/>
    <m/>
    <n v="0"/>
    <n v="0"/>
    <n v="83279"/>
    <n v="0"/>
    <n v="0"/>
    <n v="0"/>
    <n v="0"/>
    <m/>
    <n v="0"/>
    <n v="0"/>
    <m/>
    <m/>
    <m/>
    <m/>
  </r>
  <r>
    <n v="900146438"/>
    <s v="EMPRESA SOCIAL DEL ESTADO NORTE 3 E.S.E"/>
    <s v="FEEV"/>
    <n v="175340"/>
    <s v="FEEV175340"/>
    <s v="900146438_FEEV175340"/>
    <d v="2024-01-21T00:00:00"/>
    <d v="2024-01-21T00:00:00"/>
    <n v="86935"/>
    <n v="86935"/>
    <x v="1"/>
    <n v="0"/>
    <m/>
    <s v="Para cargar RIPS o soportes"/>
    <d v="2024-01-21T00:00:00"/>
    <m/>
    <n v="86935"/>
    <n v="0"/>
    <n v="0"/>
    <n v="0"/>
    <m/>
    <m/>
    <n v="0"/>
    <m/>
    <m/>
    <m/>
    <m/>
    <m/>
    <n v="0"/>
    <n v="0"/>
    <n v="86935"/>
    <n v="0"/>
    <n v="0"/>
    <n v="0"/>
    <n v="0"/>
    <m/>
    <n v="0"/>
    <n v="0"/>
    <m/>
    <m/>
    <m/>
    <m/>
  </r>
  <r>
    <n v="900146438"/>
    <s v="EMPRESA SOCIAL DEL ESTADO NORTE 3 E.S.E"/>
    <s v="FEEV"/>
    <n v="187065"/>
    <s v="FEEV187065"/>
    <s v="900146438_FEEV187065"/>
    <d v="2024-04-11T00:00:00"/>
    <d v="2024-04-11T00:00:00"/>
    <n v="87929"/>
    <n v="87929"/>
    <x v="1"/>
    <n v="0"/>
    <m/>
    <s v="Para cargar RIPS o soportes"/>
    <d v="2024-04-11T00:00:00"/>
    <m/>
    <n v="87929"/>
    <n v="0"/>
    <n v="0"/>
    <n v="0"/>
    <m/>
    <m/>
    <n v="0"/>
    <m/>
    <m/>
    <m/>
    <m/>
    <m/>
    <n v="0"/>
    <n v="0"/>
    <n v="87929"/>
    <n v="0"/>
    <n v="0"/>
    <n v="0"/>
    <n v="0"/>
    <m/>
    <n v="0"/>
    <n v="0"/>
    <m/>
    <m/>
    <m/>
    <m/>
  </r>
  <r>
    <n v="900146438"/>
    <s v="EMPRESA SOCIAL DEL ESTADO NORTE 3 E.S.E"/>
    <s v="FEEV"/>
    <n v="187071"/>
    <s v="FEEV187071"/>
    <s v="900146438_FEEV187071"/>
    <d v="2024-04-11T00:00:00"/>
    <d v="2024-04-11T00:00:00"/>
    <n v="89509"/>
    <n v="89509"/>
    <x v="1"/>
    <n v="0"/>
    <m/>
    <s v="Para cargar RIPS o soportes"/>
    <d v="2024-04-11T00:00:00"/>
    <m/>
    <n v="89509"/>
    <n v="0"/>
    <n v="0"/>
    <n v="0"/>
    <m/>
    <m/>
    <n v="0"/>
    <m/>
    <m/>
    <m/>
    <m/>
    <m/>
    <n v="0"/>
    <n v="0"/>
    <n v="89509"/>
    <n v="0"/>
    <n v="0"/>
    <n v="0"/>
    <n v="0"/>
    <m/>
    <n v="0"/>
    <n v="0"/>
    <m/>
    <m/>
    <m/>
    <m/>
  </r>
  <r>
    <n v="900146438"/>
    <s v="EMPRESA SOCIAL DEL ESTADO NORTE 3 E.S.E"/>
    <s v="FEEV"/>
    <n v="152749"/>
    <s v="FEEV152749"/>
    <s v="900146438_FEEV152749"/>
    <d v="2023-08-24T00:00:00"/>
    <d v="2023-08-24T00:00:00"/>
    <n v="90093"/>
    <n v="90093"/>
    <x v="1"/>
    <n v="0"/>
    <m/>
    <s v="Para cargar RIPS o soportes"/>
    <d v="2023-08-24T00:00:00"/>
    <m/>
    <n v="90093"/>
    <n v="0"/>
    <n v="0"/>
    <n v="0"/>
    <m/>
    <m/>
    <n v="0"/>
    <m/>
    <m/>
    <m/>
    <m/>
    <m/>
    <n v="0"/>
    <n v="0"/>
    <n v="90093"/>
    <n v="0"/>
    <n v="0"/>
    <n v="0"/>
    <n v="0"/>
    <m/>
    <n v="0"/>
    <n v="0"/>
    <m/>
    <m/>
    <m/>
    <m/>
  </r>
  <r>
    <n v="900146438"/>
    <s v="EMPRESA SOCIAL DEL ESTADO NORTE 3 E.S.E"/>
    <s v="FEEV"/>
    <n v="149877"/>
    <s v="FEEV149877"/>
    <s v="900146438_FEEV149877"/>
    <d v="2023-08-07T00:00:00"/>
    <d v="2023-08-07T00:00:00"/>
    <n v="90625"/>
    <n v="90625"/>
    <x v="1"/>
    <n v="0"/>
    <m/>
    <s v="Para cargar RIPS o soportes"/>
    <d v="2023-08-07T00:00:00"/>
    <m/>
    <n v="90625"/>
    <n v="0"/>
    <n v="0"/>
    <n v="0"/>
    <m/>
    <m/>
    <n v="0"/>
    <m/>
    <m/>
    <m/>
    <m/>
    <m/>
    <n v="0"/>
    <n v="0"/>
    <n v="90625"/>
    <n v="0"/>
    <n v="0"/>
    <n v="0"/>
    <n v="0"/>
    <m/>
    <n v="0"/>
    <n v="0"/>
    <m/>
    <m/>
    <m/>
    <m/>
  </r>
  <r>
    <n v="900146438"/>
    <s v="EMPRESA SOCIAL DEL ESTADO NORTE 3 E.S.E"/>
    <s v="FEEV"/>
    <n v="153011"/>
    <s v="FEEV153011"/>
    <s v="900146438_FEEV153011"/>
    <d v="2023-08-26T00:00:00"/>
    <d v="2023-08-26T00:00:00"/>
    <n v="90738"/>
    <n v="90738"/>
    <x v="1"/>
    <n v="0"/>
    <m/>
    <s v="Para cargar RIPS o soportes"/>
    <d v="2023-08-26T00:00:00"/>
    <m/>
    <n v="90738"/>
    <n v="0"/>
    <n v="0"/>
    <n v="0"/>
    <m/>
    <m/>
    <n v="0"/>
    <m/>
    <m/>
    <m/>
    <m/>
    <m/>
    <n v="0"/>
    <n v="0"/>
    <n v="90738"/>
    <n v="0"/>
    <n v="0"/>
    <n v="0"/>
    <n v="0"/>
    <m/>
    <n v="0"/>
    <n v="0"/>
    <m/>
    <m/>
    <m/>
    <m/>
  </r>
  <r>
    <n v="900146438"/>
    <s v="EMPRESA SOCIAL DEL ESTADO NORTE 3 E.S.E"/>
    <s v="FEEV"/>
    <n v="157393"/>
    <s v="FEEV157393"/>
    <s v="900146438_FEEV157393"/>
    <d v="2023-09-21T00:00:00"/>
    <d v="2023-09-21T00:00:00"/>
    <n v="90861"/>
    <n v="90861"/>
    <x v="1"/>
    <n v="0"/>
    <m/>
    <s v="Para cargar RIPS o soportes"/>
    <d v="2023-09-21T00:00:00"/>
    <m/>
    <n v="90861"/>
    <n v="0"/>
    <n v="0"/>
    <n v="0"/>
    <m/>
    <m/>
    <n v="0"/>
    <m/>
    <m/>
    <m/>
    <m/>
    <m/>
    <n v="0"/>
    <n v="0"/>
    <n v="90861"/>
    <n v="0"/>
    <n v="0"/>
    <n v="0"/>
    <n v="0"/>
    <m/>
    <n v="0"/>
    <n v="0"/>
    <m/>
    <m/>
    <m/>
    <m/>
  </r>
  <r>
    <n v="900146438"/>
    <s v="EMPRESA SOCIAL DEL ESTADO NORTE 3 E.S.E"/>
    <s v="FEEV"/>
    <n v="158301"/>
    <s v="FEEV158301"/>
    <s v="900146438_FEEV158301"/>
    <d v="2023-09-27T00:00:00"/>
    <d v="2023-09-27T00:00:00"/>
    <n v="91158"/>
    <n v="91158"/>
    <x v="1"/>
    <n v="0"/>
    <m/>
    <s v="Para cargar RIPS o soportes"/>
    <d v="2023-09-27T00:00:00"/>
    <m/>
    <n v="91158"/>
    <n v="0"/>
    <n v="0"/>
    <n v="0"/>
    <m/>
    <m/>
    <n v="0"/>
    <m/>
    <m/>
    <m/>
    <m/>
    <m/>
    <n v="0"/>
    <n v="0"/>
    <n v="91158"/>
    <n v="0"/>
    <n v="0"/>
    <n v="0"/>
    <n v="0"/>
    <m/>
    <n v="0"/>
    <n v="0"/>
    <m/>
    <m/>
    <m/>
    <m/>
  </r>
  <r>
    <n v="900146438"/>
    <s v="EMPRESA SOCIAL DEL ESTADO NORTE 3 E.S.E"/>
    <s v="FEEV"/>
    <n v="164862"/>
    <s v="FEEV164862"/>
    <s v="900146438_FEEV164862"/>
    <d v="2023-11-11T00:00:00"/>
    <d v="2023-11-11T00:00:00"/>
    <n v="91491"/>
    <n v="91491"/>
    <x v="1"/>
    <n v="0"/>
    <m/>
    <s v="Para cargar RIPS o soportes"/>
    <d v="2023-11-11T00:00:00"/>
    <m/>
    <n v="91491"/>
    <n v="0"/>
    <n v="0"/>
    <n v="0"/>
    <m/>
    <m/>
    <n v="0"/>
    <m/>
    <m/>
    <m/>
    <m/>
    <m/>
    <n v="0"/>
    <n v="0"/>
    <n v="91491"/>
    <n v="0"/>
    <n v="0"/>
    <n v="0"/>
    <n v="0"/>
    <m/>
    <n v="0"/>
    <n v="0"/>
    <m/>
    <m/>
    <m/>
    <m/>
  </r>
  <r>
    <n v="900146438"/>
    <s v="EMPRESA SOCIAL DEL ESTADO NORTE 3 E.S.E"/>
    <s v="FEEV"/>
    <n v="157392"/>
    <s v="FEEV157392"/>
    <s v="900146438_FEEV157392"/>
    <d v="2023-09-21T00:00:00"/>
    <d v="2023-09-21T00:00:00"/>
    <n v="93374"/>
    <n v="93374"/>
    <x v="1"/>
    <n v="0"/>
    <m/>
    <s v="Para cargar RIPS o soportes"/>
    <d v="2023-09-21T00:00:00"/>
    <m/>
    <n v="93374"/>
    <n v="0"/>
    <n v="0"/>
    <n v="0"/>
    <m/>
    <m/>
    <n v="0"/>
    <m/>
    <m/>
    <m/>
    <m/>
    <m/>
    <n v="0"/>
    <n v="0"/>
    <n v="93374"/>
    <n v="0"/>
    <n v="0"/>
    <n v="0"/>
    <n v="0"/>
    <m/>
    <n v="0"/>
    <n v="0"/>
    <m/>
    <m/>
    <m/>
    <m/>
  </r>
  <r>
    <n v="900146438"/>
    <s v="EMPRESA SOCIAL DEL ESTADO NORTE 3 E.S.E"/>
    <s v="FEEV"/>
    <n v="201772"/>
    <s v="FEEV201772"/>
    <s v="900146438_FEEV201772"/>
    <d v="2024-07-23T00:00:00"/>
    <d v="2024-07-23T00:00:00"/>
    <n v="94900"/>
    <n v="94900"/>
    <x v="1"/>
    <n v="0"/>
    <m/>
    <s v="Para cargar RIPS o soportes"/>
    <d v="2024-07-23T00:00:00"/>
    <m/>
    <n v="94900"/>
    <n v="0"/>
    <n v="0"/>
    <n v="0"/>
    <m/>
    <m/>
    <n v="0"/>
    <m/>
    <m/>
    <m/>
    <m/>
    <m/>
    <n v="0"/>
    <n v="0"/>
    <n v="94900"/>
    <n v="0"/>
    <n v="0"/>
    <n v="0"/>
    <n v="0"/>
    <m/>
    <n v="0"/>
    <n v="0"/>
    <m/>
    <m/>
    <m/>
    <m/>
  </r>
  <r>
    <n v="900146438"/>
    <s v="EMPRESA SOCIAL DEL ESTADO NORTE 3 E.S.E"/>
    <s v="FEEV"/>
    <n v="164466"/>
    <s v="FEEV164466"/>
    <s v="900146438_FEEV164466"/>
    <d v="2023-11-09T00:00:00"/>
    <d v="2023-11-09T00:00:00"/>
    <n v="95095"/>
    <n v="95095"/>
    <x v="1"/>
    <n v="0"/>
    <m/>
    <s v="Para cargar RIPS o soportes"/>
    <d v="2023-11-09T00:00:00"/>
    <m/>
    <n v="95095"/>
    <n v="0"/>
    <n v="0"/>
    <n v="0"/>
    <m/>
    <m/>
    <n v="0"/>
    <m/>
    <m/>
    <m/>
    <m/>
    <m/>
    <n v="0"/>
    <n v="0"/>
    <n v="95095"/>
    <n v="0"/>
    <n v="0"/>
    <n v="0"/>
    <n v="0"/>
    <m/>
    <n v="0"/>
    <n v="0"/>
    <m/>
    <m/>
    <m/>
    <m/>
  </r>
  <r>
    <n v="900146438"/>
    <s v="EMPRESA SOCIAL DEL ESTADO NORTE 3 E.S.E"/>
    <s v="FEEV"/>
    <n v="144597"/>
    <s v="FEEV144597"/>
    <s v="900146438_FEEV144597"/>
    <d v="2023-07-06T00:00:00"/>
    <d v="2023-07-06T00:00:00"/>
    <n v="95407"/>
    <n v="95407"/>
    <x v="1"/>
    <n v="0"/>
    <m/>
    <s v="Para cargar RIPS o soportes"/>
    <d v="2023-07-06T00:00:00"/>
    <m/>
    <n v="95407"/>
    <n v="0"/>
    <n v="0"/>
    <n v="0"/>
    <m/>
    <m/>
    <n v="0"/>
    <m/>
    <m/>
    <m/>
    <m/>
    <m/>
    <n v="0"/>
    <n v="0"/>
    <n v="95407"/>
    <n v="0"/>
    <n v="0"/>
    <n v="0"/>
    <n v="0"/>
    <m/>
    <n v="0"/>
    <n v="0"/>
    <m/>
    <m/>
    <m/>
    <m/>
  </r>
  <r>
    <n v="900146438"/>
    <s v="EMPRESA SOCIAL DEL ESTADO NORTE 3 E.S.E"/>
    <s v="FEEV"/>
    <n v="154236"/>
    <s v="FEEV154236"/>
    <s v="900146438_FEEV154236"/>
    <d v="2023-09-02T00:00:00"/>
    <d v="2023-09-02T00:00:00"/>
    <n v="95797"/>
    <n v="95797"/>
    <x v="1"/>
    <n v="0"/>
    <m/>
    <s v="Para cargar RIPS o soportes"/>
    <d v="2023-09-02T00:00:00"/>
    <m/>
    <n v="95797"/>
    <n v="0"/>
    <n v="0"/>
    <n v="0"/>
    <m/>
    <m/>
    <n v="0"/>
    <m/>
    <m/>
    <m/>
    <m/>
    <m/>
    <n v="0"/>
    <n v="0"/>
    <n v="95797"/>
    <n v="0"/>
    <n v="0"/>
    <n v="0"/>
    <n v="0"/>
    <m/>
    <n v="0"/>
    <n v="0"/>
    <m/>
    <m/>
    <m/>
    <m/>
  </r>
  <r>
    <n v="900146438"/>
    <s v="EMPRESA SOCIAL DEL ESTADO NORTE 3 E.S.E"/>
    <s v="FEEV"/>
    <n v="204442"/>
    <s v="FEEV204442"/>
    <s v="900146438_FEEV204442"/>
    <d v="2024-08-05T00:00:00"/>
    <d v="2024-08-05T00:00:00"/>
    <n v="96145"/>
    <n v="96145"/>
    <x v="1"/>
    <n v="0"/>
    <m/>
    <s v="Para cargar RIPS o soportes"/>
    <d v="2024-08-09T00:00:00"/>
    <m/>
    <n v="96145"/>
    <n v="0"/>
    <n v="0"/>
    <n v="0"/>
    <m/>
    <m/>
    <n v="0"/>
    <m/>
    <m/>
    <m/>
    <m/>
    <m/>
    <n v="0"/>
    <n v="0"/>
    <n v="96145"/>
    <n v="0"/>
    <n v="0"/>
    <n v="0"/>
    <n v="0"/>
    <m/>
    <n v="0"/>
    <n v="0"/>
    <m/>
    <m/>
    <m/>
    <m/>
  </r>
  <r>
    <n v="900146438"/>
    <s v="EMPRESA SOCIAL DEL ESTADO NORTE 3 E.S.E"/>
    <s v="FEEV"/>
    <n v="167484"/>
    <s v="FEEV167484"/>
    <s v="900146438_FEEV167484"/>
    <d v="2023-11-25T00:00:00"/>
    <d v="2023-11-25T00:00:00"/>
    <n v="96240"/>
    <n v="96240"/>
    <x v="1"/>
    <n v="0"/>
    <m/>
    <s v="Para cargar RIPS o soportes"/>
    <d v="2023-11-25T00:00:00"/>
    <m/>
    <n v="96240"/>
    <n v="0"/>
    <n v="0"/>
    <n v="0"/>
    <m/>
    <m/>
    <n v="0"/>
    <m/>
    <m/>
    <m/>
    <m/>
    <m/>
    <n v="0"/>
    <n v="0"/>
    <n v="96240"/>
    <n v="0"/>
    <n v="0"/>
    <n v="0"/>
    <n v="0"/>
    <m/>
    <n v="0"/>
    <n v="0"/>
    <m/>
    <m/>
    <m/>
    <m/>
  </r>
  <r>
    <n v="900146438"/>
    <s v="EMPRESA SOCIAL DEL ESTADO NORTE 3 E.S.E"/>
    <s v="FEEV"/>
    <n v="180169"/>
    <s v="FEEV180169"/>
    <s v="900146438_FEEV180169"/>
    <d v="2024-02-24T00:00:00"/>
    <d v="2024-02-24T00:00:00"/>
    <n v="97501"/>
    <n v="97501"/>
    <x v="1"/>
    <n v="0"/>
    <m/>
    <s v="Para cargar RIPS o soportes"/>
    <d v="2024-02-24T00:00:00"/>
    <m/>
    <n v="97501"/>
    <n v="0"/>
    <n v="0"/>
    <n v="0"/>
    <m/>
    <m/>
    <n v="0"/>
    <m/>
    <m/>
    <m/>
    <m/>
    <m/>
    <n v="0"/>
    <n v="0"/>
    <n v="97501"/>
    <n v="0"/>
    <n v="0"/>
    <n v="0"/>
    <n v="0"/>
    <m/>
    <n v="0"/>
    <n v="0"/>
    <m/>
    <m/>
    <m/>
    <m/>
  </r>
  <r>
    <n v="900146438"/>
    <s v="EMPRESA SOCIAL DEL ESTADO NORTE 3 E.S.E"/>
    <s v="FEEV"/>
    <n v="167527"/>
    <s v="FEEV167527"/>
    <s v="900146438_FEEV167527"/>
    <d v="2023-11-26T00:00:00"/>
    <d v="2023-11-26T00:00:00"/>
    <n v="98739"/>
    <n v="98739"/>
    <x v="1"/>
    <n v="0"/>
    <m/>
    <s v="Para cargar RIPS o soportes"/>
    <d v="2023-11-26T00:00:00"/>
    <m/>
    <n v="98739"/>
    <n v="0"/>
    <n v="0"/>
    <n v="0"/>
    <m/>
    <m/>
    <n v="0"/>
    <m/>
    <m/>
    <m/>
    <m/>
    <m/>
    <n v="0"/>
    <n v="0"/>
    <n v="98739"/>
    <n v="0"/>
    <n v="0"/>
    <n v="0"/>
    <n v="0"/>
    <m/>
    <n v="0"/>
    <n v="0"/>
    <m/>
    <m/>
    <m/>
    <m/>
  </r>
  <r>
    <n v="900146438"/>
    <s v="EMPRESA SOCIAL DEL ESTADO NORTE 3 E.S.E"/>
    <s v="FEEV"/>
    <n v="185405"/>
    <s v="FEEV185405"/>
    <s v="900146438_FEEV185405"/>
    <d v="2024-04-02T00:00:00"/>
    <d v="2024-04-02T00:00:00"/>
    <n v="99531"/>
    <n v="99531"/>
    <x v="1"/>
    <n v="0"/>
    <m/>
    <s v="Para cargar RIPS o soportes"/>
    <d v="2024-04-02T00:00:00"/>
    <m/>
    <n v="99531"/>
    <n v="0"/>
    <n v="0"/>
    <n v="0"/>
    <m/>
    <m/>
    <n v="0"/>
    <m/>
    <m/>
    <m/>
    <m/>
    <m/>
    <n v="0"/>
    <n v="0"/>
    <n v="99531"/>
    <n v="0"/>
    <n v="0"/>
    <n v="0"/>
    <n v="0"/>
    <m/>
    <n v="0"/>
    <n v="0"/>
    <m/>
    <m/>
    <m/>
    <m/>
  </r>
  <r>
    <n v="900146438"/>
    <s v="EMPRESA SOCIAL DEL ESTADO NORTE 3 E.S.E"/>
    <s v="FEEV"/>
    <n v="174861"/>
    <s v="FEEV174861"/>
    <s v="900146438_FEEV174861"/>
    <d v="2024-01-17T00:00:00"/>
    <d v="2024-01-17T00:00:00"/>
    <n v="100319"/>
    <n v="100319"/>
    <x v="1"/>
    <n v="0"/>
    <m/>
    <s v="Para cargar RIPS o soportes"/>
    <d v="2024-01-17T00:00:00"/>
    <m/>
    <n v="100319"/>
    <n v="0"/>
    <n v="0"/>
    <n v="0"/>
    <m/>
    <m/>
    <n v="0"/>
    <m/>
    <m/>
    <m/>
    <m/>
    <m/>
    <n v="0"/>
    <n v="0"/>
    <n v="100319"/>
    <n v="0"/>
    <n v="0"/>
    <n v="0"/>
    <n v="0"/>
    <m/>
    <n v="0"/>
    <n v="0"/>
    <m/>
    <m/>
    <m/>
    <m/>
  </r>
  <r>
    <n v="900146438"/>
    <s v="EMPRESA SOCIAL DEL ESTADO NORTE 3 E.S.E"/>
    <s v="FEEV"/>
    <n v="180507"/>
    <s v="FEEV180507"/>
    <s v="900146438_FEEV180507"/>
    <d v="2024-02-27T00:00:00"/>
    <d v="2024-02-27T00:00:00"/>
    <n v="100624"/>
    <n v="100624"/>
    <x v="1"/>
    <n v="0"/>
    <m/>
    <s v="Para cargar RIPS o soportes"/>
    <d v="2024-02-27T00:00:00"/>
    <m/>
    <n v="100624"/>
    <n v="0"/>
    <n v="0"/>
    <n v="0"/>
    <m/>
    <m/>
    <n v="0"/>
    <m/>
    <m/>
    <m/>
    <m/>
    <m/>
    <n v="0"/>
    <n v="0"/>
    <n v="100624"/>
    <n v="0"/>
    <n v="0"/>
    <n v="0"/>
    <n v="0"/>
    <m/>
    <n v="0"/>
    <n v="0"/>
    <m/>
    <m/>
    <m/>
    <m/>
  </r>
  <r>
    <n v="900146438"/>
    <s v="EMPRESA SOCIAL DEL ESTADO NORTE 3 E.S.E"/>
    <s v="FEEV"/>
    <n v="149941"/>
    <s v="FEEV149941"/>
    <s v="900146438_FEEV149941"/>
    <d v="2023-08-08T00:00:00"/>
    <d v="2023-08-08T00:00:00"/>
    <n v="100942"/>
    <n v="100942"/>
    <x v="1"/>
    <n v="0"/>
    <m/>
    <s v="Para cargar RIPS o soportes"/>
    <d v="2023-08-08T00:00:00"/>
    <m/>
    <n v="100942"/>
    <n v="0"/>
    <n v="0"/>
    <n v="0"/>
    <m/>
    <m/>
    <n v="0"/>
    <m/>
    <m/>
    <m/>
    <m/>
    <m/>
    <n v="0"/>
    <n v="0"/>
    <n v="100942"/>
    <n v="0"/>
    <n v="0"/>
    <n v="0"/>
    <n v="0"/>
    <m/>
    <n v="0"/>
    <n v="0"/>
    <m/>
    <m/>
    <m/>
    <m/>
  </r>
  <r>
    <n v="900146438"/>
    <s v="EMPRESA SOCIAL DEL ESTADO NORTE 3 E.S.E"/>
    <s v="FEEV"/>
    <n v="178106"/>
    <s v="FEEV178106"/>
    <s v="900146438_FEEV178106"/>
    <d v="2024-02-09T00:00:00"/>
    <d v="2024-02-09T00:00:00"/>
    <n v="101899"/>
    <n v="101899"/>
    <x v="1"/>
    <n v="0"/>
    <m/>
    <s v="Para cargar RIPS o soportes"/>
    <d v="2024-02-09T00:00:00"/>
    <m/>
    <n v="101899"/>
    <n v="0"/>
    <n v="0"/>
    <n v="0"/>
    <m/>
    <m/>
    <n v="0"/>
    <m/>
    <m/>
    <m/>
    <m/>
    <m/>
    <n v="0"/>
    <n v="0"/>
    <n v="101899"/>
    <n v="0"/>
    <n v="0"/>
    <n v="0"/>
    <n v="0"/>
    <m/>
    <n v="0"/>
    <n v="0"/>
    <m/>
    <m/>
    <m/>
    <m/>
  </r>
  <r>
    <n v="900146438"/>
    <s v="EMPRESA SOCIAL DEL ESTADO NORTE 3 E.S.E"/>
    <s v="FEEV"/>
    <n v="175157"/>
    <s v="FEEV175157"/>
    <s v="900146438_FEEV175157"/>
    <d v="2024-01-18T00:00:00"/>
    <d v="2024-01-18T00:00:00"/>
    <n v="101904"/>
    <n v="101904"/>
    <x v="1"/>
    <n v="0"/>
    <m/>
    <s v="Para cargar RIPS o soportes"/>
    <d v="2024-01-18T00:00:00"/>
    <m/>
    <n v="101904"/>
    <n v="0"/>
    <n v="0"/>
    <n v="0"/>
    <m/>
    <m/>
    <n v="0"/>
    <m/>
    <m/>
    <m/>
    <m/>
    <m/>
    <n v="0"/>
    <n v="0"/>
    <n v="101904"/>
    <n v="0"/>
    <n v="0"/>
    <n v="0"/>
    <n v="0"/>
    <m/>
    <n v="0"/>
    <n v="0"/>
    <m/>
    <m/>
    <m/>
    <m/>
  </r>
  <r>
    <n v="900146438"/>
    <s v="EMPRESA SOCIAL DEL ESTADO NORTE 3 E.S.E"/>
    <s v="FEEV"/>
    <n v="152761"/>
    <s v="FEEV152761"/>
    <s v="900146438_FEEV152761"/>
    <d v="2023-08-24T00:00:00"/>
    <d v="2023-08-24T00:00:00"/>
    <n v="104386"/>
    <n v="104386"/>
    <x v="1"/>
    <n v="0"/>
    <m/>
    <s v="Para cargar RIPS o soportes"/>
    <d v="2023-08-24T00:00:00"/>
    <m/>
    <n v="104386"/>
    <n v="0"/>
    <n v="0"/>
    <n v="0"/>
    <m/>
    <m/>
    <n v="0"/>
    <m/>
    <m/>
    <m/>
    <m/>
    <m/>
    <n v="0"/>
    <n v="0"/>
    <n v="104386"/>
    <n v="0"/>
    <n v="0"/>
    <n v="0"/>
    <n v="0"/>
    <m/>
    <n v="0"/>
    <n v="0"/>
    <m/>
    <m/>
    <m/>
    <m/>
  </r>
  <r>
    <n v="900146438"/>
    <s v="EMPRESA SOCIAL DEL ESTADO NORTE 3 E.S.E"/>
    <s v="FEEV"/>
    <n v="146310"/>
    <s v="FEEV146310"/>
    <s v="900146438_FEEV146310"/>
    <d v="2023-07-14T00:00:00"/>
    <d v="2023-07-14T00:00:00"/>
    <n v="108866"/>
    <n v="108866"/>
    <x v="1"/>
    <n v="0"/>
    <m/>
    <s v="Para cargar RIPS o soportes"/>
    <d v="2023-07-14T00:00:00"/>
    <m/>
    <n v="108866"/>
    <n v="0"/>
    <n v="0"/>
    <n v="0"/>
    <m/>
    <m/>
    <n v="0"/>
    <m/>
    <m/>
    <m/>
    <m/>
    <m/>
    <n v="0"/>
    <n v="0"/>
    <n v="108866"/>
    <n v="0"/>
    <n v="0"/>
    <n v="0"/>
    <n v="0"/>
    <m/>
    <n v="0"/>
    <n v="0"/>
    <m/>
    <m/>
    <m/>
    <m/>
  </r>
  <r>
    <n v="900146438"/>
    <s v="EMPRESA SOCIAL DEL ESTADO NORTE 3 E.S.E"/>
    <s v="FEEV"/>
    <n v="178531"/>
    <s v="FEEV178531"/>
    <s v="900146438_FEEV178531"/>
    <d v="2024-02-13T00:00:00"/>
    <d v="2024-02-13T00:00:00"/>
    <n v="110107"/>
    <n v="110107"/>
    <x v="1"/>
    <n v="0"/>
    <m/>
    <s v="Para cargar RIPS o soportes"/>
    <d v="2024-02-13T00:00:00"/>
    <m/>
    <n v="110107"/>
    <n v="0"/>
    <n v="0"/>
    <n v="0"/>
    <m/>
    <m/>
    <n v="0"/>
    <m/>
    <m/>
    <m/>
    <m/>
    <m/>
    <n v="0"/>
    <n v="0"/>
    <n v="110107"/>
    <n v="0"/>
    <n v="0"/>
    <n v="0"/>
    <n v="0"/>
    <m/>
    <n v="0"/>
    <n v="0"/>
    <m/>
    <m/>
    <m/>
    <m/>
  </r>
  <r>
    <n v="900146438"/>
    <s v="EMPRESA SOCIAL DEL ESTADO NORTE 3 E.S.E"/>
    <s v="FEEV"/>
    <n v="156763"/>
    <s v="FEEV156763"/>
    <s v="900146438_FEEV156763"/>
    <d v="2023-09-18T00:00:00"/>
    <d v="2023-09-18T00:00:00"/>
    <n v="111167"/>
    <n v="111167"/>
    <x v="1"/>
    <n v="0"/>
    <m/>
    <s v="Para cargar RIPS o soportes"/>
    <d v="2023-09-18T00:00:00"/>
    <m/>
    <n v="111167"/>
    <n v="0"/>
    <n v="0"/>
    <n v="0"/>
    <m/>
    <m/>
    <n v="0"/>
    <m/>
    <m/>
    <m/>
    <m/>
    <m/>
    <n v="0"/>
    <n v="0"/>
    <n v="111167"/>
    <n v="0"/>
    <n v="0"/>
    <n v="0"/>
    <n v="0"/>
    <m/>
    <n v="0"/>
    <n v="0"/>
    <m/>
    <m/>
    <m/>
    <m/>
  </r>
  <r>
    <n v="900146438"/>
    <s v="EMPRESA SOCIAL DEL ESTADO NORTE 3 E.S.E"/>
    <s v="FEEV"/>
    <n v="150296"/>
    <s v="FEEV150296"/>
    <s v="900146438_FEEV150296"/>
    <d v="2023-08-09T00:00:00"/>
    <d v="2023-08-09T00:00:00"/>
    <n v="113485"/>
    <n v="113485"/>
    <x v="1"/>
    <n v="0"/>
    <m/>
    <s v="Para cargar RIPS o soportes"/>
    <d v="2023-08-09T00:00:00"/>
    <m/>
    <n v="113485"/>
    <n v="0"/>
    <n v="0"/>
    <n v="0"/>
    <m/>
    <m/>
    <n v="0"/>
    <m/>
    <m/>
    <m/>
    <m/>
    <m/>
    <n v="0"/>
    <n v="0"/>
    <n v="113485"/>
    <n v="0"/>
    <n v="0"/>
    <n v="0"/>
    <n v="0"/>
    <m/>
    <n v="0"/>
    <n v="0"/>
    <m/>
    <m/>
    <m/>
    <m/>
  </r>
  <r>
    <n v="900146438"/>
    <s v="EMPRESA SOCIAL DEL ESTADO NORTE 3 E.S.E"/>
    <s v="FEEV"/>
    <n v="177384"/>
    <s v="FEEV177384"/>
    <s v="900146438_FEEV177384"/>
    <d v="2024-02-05T00:00:00"/>
    <d v="2024-02-05T00:00:00"/>
    <n v="116636"/>
    <n v="116636"/>
    <x v="1"/>
    <n v="0"/>
    <m/>
    <s v="Para cargar RIPS o soportes"/>
    <d v="2024-02-05T00:00:00"/>
    <m/>
    <n v="116636"/>
    <n v="0"/>
    <n v="0"/>
    <n v="0"/>
    <m/>
    <m/>
    <n v="0"/>
    <m/>
    <m/>
    <m/>
    <m/>
    <m/>
    <n v="0"/>
    <n v="0"/>
    <n v="116636"/>
    <n v="0"/>
    <n v="0"/>
    <n v="0"/>
    <n v="0"/>
    <m/>
    <n v="0"/>
    <n v="0"/>
    <m/>
    <m/>
    <m/>
    <m/>
  </r>
  <r>
    <n v="900146438"/>
    <s v="EMPRESA SOCIAL DEL ESTADO NORTE 3 E.S.E"/>
    <s v="FEEV"/>
    <n v="150065"/>
    <s v="FEEV150065"/>
    <s v="900146438_FEEV150065"/>
    <d v="2023-08-08T00:00:00"/>
    <d v="2023-08-08T00:00:00"/>
    <n v="119699"/>
    <n v="119699"/>
    <x v="1"/>
    <n v="0"/>
    <m/>
    <s v="Para cargar RIPS o soportes"/>
    <d v="2023-08-08T00:00:00"/>
    <m/>
    <n v="119699"/>
    <n v="0"/>
    <n v="0"/>
    <n v="0"/>
    <m/>
    <m/>
    <n v="0"/>
    <m/>
    <m/>
    <m/>
    <m/>
    <m/>
    <n v="0"/>
    <n v="0"/>
    <n v="119699"/>
    <n v="0"/>
    <n v="0"/>
    <n v="0"/>
    <n v="0"/>
    <m/>
    <n v="0"/>
    <n v="0"/>
    <m/>
    <m/>
    <m/>
    <m/>
  </r>
  <r>
    <n v="900146438"/>
    <s v="EMPRESA SOCIAL DEL ESTADO NORTE 3 E.S.E"/>
    <s v="FEEV"/>
    <n v="198251"/>
    <s v="FEEV198251"/>
    <s v="900146438_FEEV198251"/>
    <d v="2024-06-28T00:00:00"/>
    <d v="2024-06-28T00:00:00"/>
    <n v="122081"/>
    <n v="122081"/>
    <x v="1"/>
    <n v="0"/>
    <m/>
    <s v="Para cargar RIPS o soportes"/>
    <d v="2024-06-28T00:00:00"/>
    <m/>
    <n v="122081"/>
    <n v="0"/>
    <n v="0"/>
    <n v="0"/>
    <m/>
    <m/>
    <n v="0"/>
    <m/>
    <m/>
    <m/>
    <m/>
    <m/>
    <n v="0"/>
    <n v="0"/>
    <n v="122081"/>
    <n v="0"/>
    <n v="0"/>
    <n v="0"/>
    <n v="0"/>
    <m/>
    <n v="0"/>
    <n v="0"/>
    <m/>
    <m/>
    <m/>
    <m/>
  </r>
  <r>
    <n v="900146438"/>
    <s v="EMPRESA SOCIAL DEL ESTADO NORTE 3 E.S.E"/>
    <s v="FEEV"/>
    <n v="154895"/>
    <s v="FEEV154895"/>
    <s v="900146438_FEEV154895"/>
    <d v="2023-09-06T00:00:00"/>
    <d v="2023-09-06T00:00:00"/>
    <n v="123363"/>
    <n v="123363"/>
    <x v="1"/>
    <n v="0"/>
    <m/>
    <s v="Para cargar RIPS o soportes"/>
    <d v="2023-09-06T00:00:00"/>
    <m/>
    <n v="123363"/>
    <n v="0"/>
    <n v="0"/>
    <n v="0"/>
    <m/>
    <m/>
    <n v="0"/>
    <m/>
    <m/>
    <m/>
    <m/>
    <m/>
    <n v="0"/>
    <n v="0"/>
    <n v="123363"/>
    <n v="0"/>
    <n v="0"/>
    <n v="0"/>
    <n v="0"/>
    <m/>
    <n v="0"/>
    <n v="0"/>
    <m/>
    <m/>
    <m/>
    <m/>
  </r>
  <r>
    <n v="900146438"/>
    <s v="EMPRESA SOCIAL DEL ESTADO NORTE 3 E.S.E"/>
    <s v="FEEV"/>
    <n v="155361"/>
    <s v="FEEV155361"/>
    <s v="900146438_FEEV155361"/>
    <d v="2023-09-08T00:00:00"/>
    <d v="2023-09-08T00:00:00"/>
    <n v="125058"/>
    <n v="125058"/>
    <x v="1"/>
    <n v="0"/>
    <m/>
    <s v="Para cargar RIPS o soportes"/>
    <d v="2023-09-08T00:00:00"/>
    <m/>
    <n v="125058"/>
    <n v="0"/>
    <n v="0"/>
    <n v="0"/>
    <m/>
    <m/>
    <n v="0"/>
    <m/>
    <m/>
    <m/>
    <m/>
    <m/>
    <n v="0"/>
    <n v="0"/>
    <n v="125058"/>
    <n v="0"/>
    <n v="0"/>
    <n v="0"/>
    <n v="0"/>
    <m/>
    <n v="0"/>
    <n v="0"/>
    <m/>
    <m/>
    <m/>
    <m/>
  </r>
  <r>
    <n v="900146438"/>
    <s v="EMPRESA SOCIAL DEL ESTADO NORTE 3 E.S.E"/>
    <s v="FEEV"/>
    <n v="156773"/>
    <s v="FEEV156773"/>
    <s v="900146438_FEEV156773"/>
    <d v="2023-09-18T00:00:00"/>
    <d v="2023-09-18T00:00:00"/>
    <n v="132386"/>
    <n v="132386"/>
    <x v="1"/>
    <n v="0"/>
    <m/>
    <s v="Para cargar RIPS o soportes"/>
    <d v="2023-09-18T00:00:00"/>
    <m/>
    <n v="132386"/>
    <n v="0"/>
    <n v="0"/>
    <n v="0"/>
    <m/>
    <m/>
    <n v="0"/>
    <m/>
    <m/>
    <m/>
    <m/>
    <m/>
    <n v="0"/>
    <n v="0"/>
    <n v="132386"/>
    <n v="0"/>
    <n v="0"/>
    <n v="0"/>
    <n v="0"/>
    <m/>
    <n v="0"/>
    <n v="0"/>
    <m/>
    <m/>
    <m/>
    <m/>
  </r>
  <r>
    <n v="900146438"/>
    <s v="EMPRESA SOCIAL DEL ESTADO NORTE 3 E.S.E"/>
    <s v="FEEV"/>
    <n v="156745"/>
    <s v="FEEV156745"/>
    <s v="900146438_FEEV156745"/>
    <d v="2023-09-18T00:00:00"/>
    <d v="2023-09-18T00:00:00"/>
    <n v="132833"/>
    <n v="132833"/>
    <x v="1"/>
    <n v="0"/>
    <m/>
    <s v="Para cargar RIPS o soportes"/>
    <d v="2023-09-18T00:00:00"/>
    <m/>
    <n v="132833"/>
    <n v="0"/>
    <n v="0"/>
    <n v="0"/>
    <m/>
    <m/>
    <n v="0"/>
    <m/>
    <m/>
    <m/>
    <m/>
    <m/>
    <n v="0"/>
    <n v="0"/>
    <n v="132833"/>
    <n v="0"/>
    <n v="0"/>
    <n v="0"/>
    <n v="0"/>
    <m/>
    <n v="0"/>
    <n v="0"/>
    <m/>
    <m/>
    <m/>
    <m/>
  </r>
  <r>
    <n v="900146438"/>
    <s v="EMPRESA SOCIAL DEL ESTADO NORTE 3 E.S.E"/>
    <s v="FEEV"/>
    <n v="164868"/>
    <s v="FEEV164868"/>
    <s v="900146438_FEEV164868"/>
    <d v="2023-11-11T00:00:00"/>
    <d v="2023-11-11T00:00:00"/>
    <n v="144263"/>
    <n v="144263"/>
    <x v="1"/>
    <n v="0"/>
    <m/>
    <s v="Para cargar RIPS o soportes"/>
    <d v="2023-11-11T00:00:00"/>
    <m/>
    <n v="144263"/>
    <n v="0"/>
    <n v="0"/>
    <n v="0"/>
    <m/>
    <m/>
    <n v="0"/>
    <m/>
    <m/>
    <m/>
    <m/>
    <m/>
    <n v="0"/>
    <n v="0"/>
    <n v="144263"/>
    <n v="0"/>
    <n v="0"/>
    <n v="0"/>
    <n v="0"/>
    <m/>
    <n v="0"/>
    <n v="0"/>
    <m/>
    <m/>
    <m/>
    <m/>
  </r>
  <r>
    <n v="900146438"/>
    <s v="EMPRESA SOCIAL DEL ESTADO NORTE 3 E.S.E"/>
    <s v="FEEV"/>
    <n v="198245"/>
    <s v="FEEV198245"/>
    <s v="900146438_FEEV198245"/>
    <d v="2024-06-28T00:00:00"/>
    <d v="2024-06-28T00:00:00"/>
    <n v="149665"/>
    <n v="149665"/>
    <x v="1"/>
    <n v="0"/>
    <m/>
    <s v="Para cargar RIPS o soportes"/>
    <d v="2024-06-28T00:00:00"/>
    <m/>
    <n v="149665"/>
    <n v="0"/>
    <n v="0"/>
    <n v="0"/>
    <m/>
    <m/>
    <n v="0"/>
    <m/>
    <m/>
    <m/>
    <m/>
    <m/>
    <n v="0"/>
    <n v="0"/>
    <n v="149665"/>
    <n v="0"/>
    <n v="0"/>
    <n v="0"/>
    <n v="0"/>
    <m/>
    <n v="0"/>
    <n v="0"/>
    <m/>
    <m/>
    <m/>
    <m/>
  </r>
  <r>
    <n v="900146438"/>
    <s v="EMPRESA SOCIAL DEL ESTADO NORTE 3 E.S.E"/>
    <s v="FEEV"/>
    <n v="156372"/>
    <s v="FEEV156372"/>
    <s v="900146438_FEEV156372"/>
    <d v="2023-09-14T00:00:00"/>
    <d v="2023-09-14T00:00:00"/>
    <n v="150255"/>
    <n v="150255"/>
    <x v="1"/>
    <n v="0"/>
    <m/>
    <s v="Para cargar RIPS o soportes"/>
    <d v="2023-09-14T00:00:00"/>
    <m/>
    <n v="150255"/>
    <n v="0"/>
    <n v="0"/>
    <n v="0"/>
    <m/>
    <m/>
    <n v="0"/>
    <m/>
    <m/>
    <m/>
    <m/>
    <m/>
    <n v="0"/>
    <n v="0"/>
    <n v="150255"/>
    <n v="0"/>
    <n v="0"/>
    <n v="0"/>
    <n v="0"/>
    <m/>
    <n v="0"/>
    <n v="0"/>
    <m/>
    <m/>
    <m/>
    <m/>
  </r>
  <r>
    <n v="900146438"/>
    <s v="EMPRESA SOCIAL DEL ESTADO NORTE 3 E.S.E"/>
    <s v="FEEV"/>
    <n v="156556"/>
    <s v="FEEV156556"/>
    <s v="900146438_FEEV156556"/>
    <d v="2023-09-15T00:00:00"/>
    <d v="2023-09-15T00:00:00"/>
    <n v="152288"/>
    <n v="152288"/>
    <x v="1"/>
    <n v="0"/>
    <m/>
    <s v="Para cargar RIPS o soportes"/>
    <d v="2023-09-15T00:00:00"/>
    <m/>
    <n v="152288"/>
    <n v="0"/>
    <n v="0"/>
    <n v="0"/>
    <m/>
    <m/>
    <n v="0"/>
    <m/>
    <m/>
    <m/>
    <m/>
    <m/>
    <n v="0"/>
    <n v="0"/>
    <n v="152288"/>
    <n v="0"/>
    <n v="0"/>
    <n v="0"/>
    <n v="0"/>
    <m/>
    <n v="0"/>
    <n v="0"/>
    <m/>
    <m/>
    <m/>
    <m/>
  </r>
  <r>
    <n v="900146438"/>
    <s v="EMPRESA SOCIAL DEL ESTADO NORTE 3 E.S.E"/>
    <s v="FEEV"/>
    <n v="152395"/>
    <s v="FEEV152395"/>
    <s v="900146438_FEEV152395"/>
    <d v="2023-08-23T00:00:00"/>
    <d v="2023-08-23T00:00:00"/>
    <n v="156345"/>
    <n v="156345"/>
    <x v="1"/>
    <n v="0"/>
    <m/>
    <s v="Para cargar RIPS o soportes"/>
    <d v="2023-08-23T00:00:00"/>
    <m/>
    <n v="156345"/>
    <n v="0"/>
    <n v="0"/>
    <n v="0"/>
    <m/>
    <m/>
    <n v="0"/>
    <m/>
    <m/>
    <m/>
    <m/>
    <m/>
    <n v="0"/>
    <n v="0"/>
    <n v="156345"/>
    <n v="0"/>
    <n v="0"/>
    <n v="0"/>
    <n v="0"/>
    <m/>
    <n v="0"/>
    <n v="0"/>
    <m/>
    <m/>
    <m/>
    <m/>
  </r>
  <r>
    <n v="900146438"/>
    <s v="EMPRESA SOCIAL DEL ESTADO NORTE 3 E.S.E"/>
    <s v="FEEV"/>
    <n v="170041"/>
    <s v="FEEV170041"/>
    <s v="900146438_FEEV170041"/>
    <d v="2023-12-12T00:00:00"/>
    <d v="2023-12-12T00:00:00"/>
    <n v="161172"/>
    <n v="161172"/>
    <x v="1"/>
    <n v="0"/>
    <m/>
    <s v="Para cargar RIPS o soportes"/>
    <d v="2023-12-11T00:00:00"/>
    <m/>
    <n v="161172"/>
    <n v="0"/>
    <n v="0"/>
    <n v="0"/>
    <m/>
    <m/>
    <n v="0"/>
    <m/>
    <m/>
    <m/>
    <m/>
    <m/>
    <n v="0"/>
    <n v="0"/>
    <n v="161172"/>
    <n v="0"/>
    <n v="0"/>
    <n v="0"/>
    <n v="0"/>
    <m/>
    <n v="0"/>
    <n v="0"/>
    <m/>
    <m/>
    <m/>
    <m/>
  </r>
  <r>
    <n v="900146438"/>
    <s v="EMPRESA SOCIAL DEL ESTADO NORTE 3 E.S.E"/>
    <s v="FEEV"/>
    <n v="153378"/>
    <s v="FEEV153378"/>
    <s v="900146438_FEEV153378"/>
    <d v="2023-08-29T00:00:00"/>
    <d v="2023-08-29T00:00:00"/>
    <n v="162516"/>
    <n v="162516"/>
    <x v="1"/>
    <n v="0"/>
    <m/>
    <s v="Para cargar RIPS o soportes"/>
    <d v="2023-08-29T00:00:00"/>
    <m/>
    <n v="162516"/>
    <n v="0"/>
    <n v="0"/>
    <n v="0"/>
    <m/>
    <m/>
    <n v="0"/>
    <m/>
    <m/>
    <m/>
    <m/>
    <m/>
    <n v="0"/>
    <n v="0"/>
    <n v="162516"/>
    <n v="0"/>
    <n v="0"/>
    <n v="0"/>
    <n v="0"/>
    <m/>
    <n v="0"/>
    <n v="0"/>
    <m/>
    <m/>
    <m/>
    <m/>
  </r>
  <r>
    <n v="900146438"/>
    <s v="EMPRESA SOCIAL DEL ESTADO NORTE 3 E.S.E"/>
    <s v="FEEV"/>
    <n v="158753"/>
    <s v="FEEV158753"/>
    <s v="900146438_FEEV158753"/>
    <d v="2023-09-29T00:00:00"/>
    <d v="2023-09-29T00:00:00"/>
    <n v="171237"/>
    <n v="171237"/>
    <x v="1"/>
    <n v="0"/>
    <m/>
    <s v="Para cargar RIPS o soportes"/>
    <d v="2023-09-29T00:00:00"/>
    <m/>
    <n v="171237"/>
    <n v="0"/>
    <n v="0"/>
    <n v="0"/>
    <m/>
    <m/>
    <n v="0"/>
    <m/>
    <m/>
    <m/>
    <m/>
    <m/>
    <n v="0"/>
    <n v="0"/>
    <n v="171237"/>
    <n v="0"/>
    <n v="0"/>
    <n v="0"/>
    <n v="0"/>
    <m/>
    <n v="0"/>
    <n v="0"/>
    <m/>
    <m/>
    <m/>
    <m/>
  </r>
  <r>
    <n v="900146438"/>
    <s v="EMPRESA SOCIAL DEL ESTADO NORTE 3 E.S.E"/>
    <s v="FEEV"/>
    <n v="164879"/>
    <s v="FEEV164879"/>
    <s v="900146438_FEEV164879"/>
    <d v="2023-11-12T00:00:00"/>
    <d v="2023-11-12T00:00:00"/>
    <n v="179864"/>
    <n v="179864"/>
    <x v="1"/>
    <n v="0"/>
    <m/>
    <s v="Para cargar RIPS o soportes"/>
    <d v="2023-11-12T00:00:00"/>
    <m/>
    <n v="179864"/>
    <n v="0"/>
    <n v="0"/>
    <n v="0"/>
    <m/>
    <m/>
    <n v="0"/>
    <m/>
    <m/>
    <m/>
    <m/>
    <m/>
    <n v="0"/>
    <n v="0"/>
    <n v="179864"/>
    <n v="0"/>
    <n v="0"/>
    <n v="0"/>
    <n v="0"/>
    <m/>
    <n v="0"/>
    <n v="0"/>
    <m/>
    <m/>
    <m/>
    <m/>
  </r>
  <r>
    <n v="900146438"/>
    <s v="EMPRESA SOCIAL DEL ESTADO NORTE 3 E.S.E"/>
    <s v="FEEV"/>
    <n v="172671"/>
    <s v="FEEV172671"/>
    <s v="900146438_FEEV172671"/>
    <d v="2024-01-01T00:00:00"/>
    <d v="2024-01-01T00:00:00"/>
    <n v="181360"/>
    <n v="181360"/>
    <x v="1"/>
    <n v="0"/>
    <m/>
    <s v="Para cargar RIPS o soportes"/>
    <d v="2024-01-01T00:00:00"/>
    <m/>
    <n v="181360"/>
    <n v="0"/>
    <n v="0"/>
    <n v="0"/>
    <m/>
    <m/>
    <n v="0"/>
    <m/>
    <m/>
    <m/>
    <m/>
    <m/>
    <n v="0"/>
    <n v="0"/>
    <n v="181360"/>
    <n v="0"/>
    <n v="0"/>
    <n v="0"/>
    <n v="0"/>
    <m/>
    <n v="0"/>
    <n v="0"/>
    <m/>
    <m/>
    <m/>
    <m/>
  </r>
  <r>
    <n v="900146438"/>
    <s v="EMPRESA SOCIAL DEL ESTADO NORTE 3 E.S.E"/>
    <s v="FEEV"/>
    <n v="161142"/>
    <s v="FEEV161142"/>
    <s v="900146438_FEEV161142"/>
    <d v="2023-10-19T00:00:00"/>
    <d v="2023-10-19T00:00:00"/>
    <n v="183614"/>
    <n v="183614"/>
    <x v="1"/>
    <n v="0"/>
    <m/>
    <s v="Para cargar RIPS o soportes"/>
    <d v="2023-10-19T00:00:00"/>
    <m/>
    <n v="183614"/>
    <n v="0"/>
    <n v="0"/>
    <n v="0"/>
    <m/>
    <m/>
    <n v="0"/>
    <m/>
    <m/>
    <m/>
    <m/>
    <m/>
    <n v="0"/>
    <n v="0"/>
    <n v="183614"/>
    <n v="0"/>
    <n v="0"/>
    <n v="0"/>
    <n v="0"/>
    <m/>
    <n v="0"/>
    <n v="0"/>
    <m/>
    <m/>
    <m/>
    <m/>
  </r>
  <r>
    <n v="900146438"/>
    <s v="EMPRESA SOCIAL DEL ESTADO NORTE 3 E.S.E"/>
    <s v="FEEV"/>
    <n v="156777"/>
    <s v="FEEV156777"/>
    <s v="900146438_FEEV156777"/>
    <d v="2023-09-18T00:00:00"/>
    <d v="2023-09-18T00:00:00"/>
    <n v="186970"/>
    <n v="186970"/>
    <x v="1"/>
    <n v="0"/>
    <m/>
    <s v="Para cargar RIPS o soportes"/>
    <d v="2023-09-18T00:00:00"/>
    <m/>
    <n v="186970"/>
    <n v="0"/>
    <n v="0"/>
    <n v="0"/>
    <m/>
    <m/>
    <n v="0"/>
    <m/>
    <m/>
    <m/>
    <m/>
    <m/>
    <n v="0"/>
    <n v="0"/>
    <n v="186970"/>
    <n v="0"/>
    <n v="0"/>
    <n v="0"/>
    <n v="0"/>
    <m/>
    <n v="0"/>
    <n v="0"/>
    <m/>
    <m/>
    <m/>
    <m/>
  </r>
  <r>
    <n v="900146438"/>
    <s v="EMPRESA SOCIAL DEL ESTADO NORTE 3 E.S.E"/>
    <s v="FEEV"/>
    <n v="174919"/>
    <s v="FEEV174919"/>
    <s v="900146438_FEEV174919"/>
    <d v="2024-01-17T00:00:00"/>
    <d v="2024-01-17T00:00:00"/>
    <n v="190273"/>
    <n v="190273"/>
    <x v="1"/>
    <n v="0"/>
    <m/>
    <s v="Para cargar RIPS o soportes"/>
    <d v="2024-01-17T00:00:00"/>
    <m/>
    <n v="190273"/>
    <n v="0"/>
    <n v="0"/>
    <n v="0"/>
    <m/>
    <m/>
    <n v="0"/>
    <m/>
    <m/>
    <m/>
    <m/>
    <m/>
    <n v="0"/>
    <n v="0"/>
    <n v="190273"/>
    <n v="0"/>
    <n v="0"/>
    <n v="0"/>
    <n v="0"/>
    <m/>
    <n v="0"/>
    <n v="0"/>
    <m/>
    <m/>
    <m/>
    <m/>
  </r>
  <r>
    <n v="900146438"/>
    <s v="EMPRESA SOCIAL DEL ESTADO NORTE 3 E.S.E"/>
    <s v="FEEV"/>
    <n v="168665"/>
    <s v="FEEV168665"/>
    <s v="900146438_FEEV168665"/>
    <d v="2023-12-02T00:00:00"/>
    <d v="2023-12-02T00:00:00"/>
    <n v="192289"/>
    <n v="192289"/>
    <x v="1"/>
    <n v="0"/>
    <m/>
    <s v="Para cargar RIPS o soportes"/>
    <d v="2023-12-02T00:00:00"/>
    <m/>
    <n v="192289"/>
    <n v="0"/>
    <n v="0"/>
    <n v="0"/>
    <m/>
    <m/>
    <n v="0"/>
    <m/>
    <m/>
    <m/>
    <m/>
    <m/>
    <n v="0"/>
    <n v="0"/>
    <n v="192289"/>
    <n v="0"/>
    <n v="0"/>
    <n v="0"/>
    <n v="0"/>
    <m/>
    <n v="0"/>
    <n v="0"/>
    <m/>
    <m/>
    <m/>
    <m/>
  </r>
  <r>
    <n v="900146438"/>
    <s v="EMPRESA SOCIAL DEL ESTADO NORTE 3 E.S.E"/>
    <s v="FEEV"/>
    <n v="158731"/>
    <s v="FEEV158731"/>
    <s v="900146438_FEEV158731"/>
    <d v="2023-09-29T00:00:00"/>
    <d v="2023-09-29T00:00:00"/>
    <n v="234271"/>
    <n v="234271"/>
    <x v="1"/>
    <n v="0"/>
    <m/>
    <s v="Para cargar RIPS o soportes"/>
    <d v="2023-09-29T00:00:00"/>
    <m/>
    <n v="234271"/>
    <n v="0"/>
    <n v="0"/>
    <n v="0"/>
    <m/>
    <m/>
    <n v="0"/>
    <m/>
    <m/>
    <m/>
    <m/>
    <m/>
    <n v="0"/>
    <n v="0"/>
    <n v="234271"/>
    <n v="0"/>
    <n v="0"/>
    <n v="0"/>
    <n v="0"/>
    <m/>
    <n v="0"/>
    <n v="0"/>
    <m/>
    <m/>
    <m/>
    <m/>
  </r>
  <r>
    <n v="900146438"/>
    <s v="EMPRESA SOCIAL DEL ESTADO NORTE 3 E.S.E"/>
    <s v="FEEV"/>
    <n v="153173"/>
    <s v="FEEV153173"/>
    <s v="900146438_FEEV153173"/>
    <d v="2023-08-27T00:00:00"/>
    <d v="2023-08-27T00:00:00"/>
    <n v="263008"/>
    <n v="263008"/>
    <x v="1"/>
    <n v="0"/>
    <m/>
    <s v="Para cargar RIPS o soportes"/>
    <d v="2023-08-27T00:00:00"/>
    <m/>
    <n v="263008"/>
    <n v="0"/>
    <n v="0"/>
    <n v="0"/>
    <m/>
    <m/>
    <n v="0"/>
    <m/>
    <m/>
    <m/>
    <m/>
    <m/>
    <n v="0"/>
    <n v="0"/>
    <n v="263008"/>
    <n v="0"/>
    <n v="0"/>
    <n v="0"/>
    <n v="0"/>
    <m/>
    <n v="0"/>
    <n v="0"/>
    <m/>
    <m/>
    <m/>
    <m/>
  </r>
  <r>
    <n v="900146438"/>
    <s v="EMPRESA SOCIAL DEL ESTADO NORTE 3 E.S.E"/>
    <s v="FEEV"/>
    <n v="164705"/>
    <s v="FEEV164705"/>
    <s v="900146438_FEEV164705"/>
    <d v="2023-11-10T00:00:00"/>
    <d v="2023-11-10T00:00:00"/>
    <n v="279947"/>
    <n v="279947"/>
    <x v="1"/>
    <n v="0"/>
    <m/>
    <s v="Para cargar RIPS o soportes"/>
    <d v="2023-11-10T00:00:00"/>
    <m/>
    <n v="279947"/>
    <n v="0"/>
    <n v="0"/>
    <n v="0"/>
    <m/>
    <m/>
    <n v="0"/>
    <m/>
    <m/>
    <m/>
    <m/>
    <m/>
    <n v="0"/>
    <n v="0"/>
    <n v="279947"/>
    <n v="0"/>
    <n v="0"/>
    <n v="0"/>
    <n v="0"/>
    <m/>
    <n v="0"/>
    <n v="0"/>
    <m/>
    <m/>
    <m/>
    <m/>
  </r>
  <r>
    <n v="900146438"/>
    <s v="EMPRESA SOCIAL DEL ESTADO NORTE 3 E.S.E"/>
    <s v="FEEV"/>
    <n v="160632"/>
    <s v="FEEV160632"/>
    <s v="900146438_FEEV160632"/>
    <d v="2023-10-15T00:00:00"/>
    <d v="2023-10-15T00:00:00"/>
    <n v="529969"/>
    <n v="529969"/>
    <x v="1"/>
    <n v="0"/>
    <m/>
    <s v="Para cargar RIPS o soportes"/>
    <d v="2023-10-15T00:00:00"/>
    <m/>
    <n v="529969"/>
    <n v="0"/>
    <n v="0"/>
    <n v="0"/>
    <m/>
    <m/>
    <n v="0"/>
    <m/>
    <m/>
    <m/>
    <m/>
    <m/>
    <n v="0"/>
    <n v="0"/>
    <n v="529969"/>
    <n v="0"/>
    <n v="0"/>
    <n v="0"/>
    <n v="0"/>
    <m/>
    <n v="0"/>
    <n v="0"/>
    <m/>
    <m/>
    <m/>
    <m/>
  </r>
  <r>
    <n v="900146438"/>
    <s v="EMPRESA SOCIAL DEL ESTADO NORTE 3 E.S.E"/>
    <s v="FEEV"/>
    <n v="182390"/>
    <s v="FEEV182390"/>
    <s v="900146438_FEEV182390"/>
    <d v="2024-03-11T00:00:00"/>
    <d v="2024-03-11T00:00:00"/>
    <n v="673871"/>
    <n v="673871"/>
    <x v="1"/>
    <n v="0"/>
    <m/>
    <s v="Para cargar RIPS o soportes"/>
    <d v="2024-03-11T00:00:00"/>
    <m/>
    <n v="673871"/>
    <n v="0"/>
    <n v="0"/>
    <n v="0"/>
    <m/>
    <m/>
    <n v="0"/>
    <m/>
    <m/>
    <m/>
    <m/>
    <m/>
    <n v="0"/>
    <n v="0"/>
    <n v="673871"/>
    <n v="0"/>
    <n v="0"/>
    <n v="0"/>
    <n v="0"/>
    <m/>
    <n v="0"/>
    <n v="0"/>
    <m/>
    <m/>
    <m/>
    <m/>
  </r>
  <r>
    <n v="900146438"/>
    <s v="EMPRESA SOCIAL DEL ESTADO NORTE 3 E.S.E"/>
    <s v="FEEV"/>
    <n v="164886"/>
    <s v="FEEV164886"/>
    <s v="900146438_FEEV164886"/>
    <d v="2023-11-12T00:00:00"/>
    <d v="2023-11-12T00:00:00"/>
    <n v="679959"/>
    <n v="679959"/>
    <x v="1"/>
    <n v="0"/>
    <m/>
    <s v="Para cargar RIPS o soportes"/>
    <d v="2023-11-12T00:00:00"/>
    <m/>
    <n v="679959"/>
    <n v="0"/>
    <n v="0"/>
    <n v="0"/>
    <m/>
    <m/>
    <n v="0"/>
    <m/>
    <m/>
    <m/>
    <m/>
    <m/>
    <n v="0"/>
    <n v="0"/>
    <n v="679959"/>
    <n v="0"/>
    <n v="0"/>
    <n v="0"/>
    <n v="0"/>
    <m/>
    <n v="0"/>
    <n v="0"/>
    <m/>
    <m/>
    <m/>
    <m/>
  </r>
  <r>
    <n v="900146438"/>
    <s v="EMPRESA SOCIAL DEL ESTADO NORTE 3 E.S.E"/>
    <s v="FEEV"/>
    <n v="156507"/>
    <s v="FEEV156507"/>
    <s v="900146438_FEEV156507"/>
    <d v="2023-09-15T00:00:00"/>
    <d v="2023-09-15T00:00:00"/>
    <n v="688252"/>
    <n v="688252"/>
    <x v="1"/>
    <n v="0"/>
    <m/>
    <s v="Para cargar RIPS o soportes"/>
    <d v="2023-09-15T00:00:00"/>
    <m/>
    <n v="688252"/>
    <n v="0"/>
    <n v="0"/>
    <n v="0"/>
    <m/>
    <m/>
    <n v="0"/>
    <m/>
    <m/>
    <m/>
    <m/>
    <m/>
    <n v="0"/>
    <n v="0"/>
    <n v="688252"/>
    <n v="0"/>
    <n v="0"/>
    <n v="0"/>
    <n v="0"/>
    <m/>
    <n v="0"/>
    <n v="0"/>
    <m/>
    <m/>
    <m/>
    <m/>
  </r>
  <r>
    <n v="900146438"/>
    <s v="EMPRESA SOCIAL DEL ESTADO NORTE 3 E.S.E"/>
    <s v="FEEV"/>
    <n v="150350"/>
    <s v="FEEV150350"/>
    <s v="900146438_FEEV150350"/>
    <d v="2023-08-10T00:00:00"/>
    <d v="2023-08-10T00:00:00"/>
    <n v="749193"/>
    <n v="749193"/>
    <x v="1"/>
    <n v="0"/>
    <m/>
    <s v="Para cargar RIPS o soportes"/>
    <d v="2023-08-10T00:00:00"/>
    <m/>
    <n v="749193"/>
    <n v="0"/>
    <n v="0"/>
    <n v="0"/>
    <m/>
    <m/>
    <n v="0"/>
    <m/>
    <m/>
    <m/>
    <m/>
    <m/>
    <n v="0"/>
    <n v="0"/>
    <n v="749193"/>
    <n v="0"/>
    <n v="0"/>
    <n v="0"/>
    <n v="0"/>
    <m/>
    <n v="0"/>
    <n v="0"/>
    <m/>
    <m/>
    <m/>
    <m/>
  </r>
  <r>
    <n v="900146438"/>
    <s v="EMPRESA SOCIAL DEL ESTADO NORTE 3 E.S.E"/>
    <s v="FEEV"/>
    <n v="122964"/>
    <s v="FEEV122964"/>
    <s v="900146438_FEEV122964"/>
    <d v="2023-01-28T00:00:00"/>
    <d v="2023-01-28T00:00:00"/>
    <n v="86958"/>
    <n v="86958"/>
    <x v="1"/>
    <n v="0"/>
    <m/>
    <m/>
    <m/>
    <m/>
    <n v="0"/>
    <n v="0"/>
    <n v="0"/>
    <n v="0"/>
    <m/>
    <m/>
    <n v="0"/>
    <m/>
    <m/>
    <m/>
    <m/>
    <m/>
    <n v="0"/>
    <n v="0"/>
    <n v="86958"/>
    <n v="0"/>
    <n v="0"/>
    <n v="0"/>
    <n v="0"/>
    <m/>
    <n v="0"/>
    <n v="0"/>
    <m/>
    <m/>
    <m/>
    <m/>
  </r>
  <r>
    <n v="900146438"/>
    <s v="EMPRESA SOCIAL DEL ESTADO NORTE 3 E.S.E"/>
    <s v="FEEV"/>
    <n v="134808"/>
    <s v="FEEV134808"/>
    <s v="900146438_FEEV134808"/>
    <d v="2023-04-08T00:00:00"/>
    <d v="2023-04-08T00:00:00"/>
    <n v="92275"/>
    <n v="92275"/>
    <x v="1"/>
    <n v="0"/>
    <m/>
    <m/>
    <m/>
    <m/>
    <n v="0"/>
    <n v="0"/>
    <n v="0"/>
    <n v="0"/>
    <m/>
    <m/>
    <n v="0"/>
    <m/>
    <m/>
    <m/>
    <m/>
    <m/>
    <n v="0"/>
    <n v="0"/>
    <n v="92275"/>
    <n v="0"/>
    <n v="0"/>
    <n v="0"/>
    <n v="0"/>
    <m/>
    <n v="0"/>
    <n v="0"/>
    <m/>
    <m/>
    <m/>
    <m/>
  </r>
  <r>
    <n v="900146438"/>
    <s v="EMPRESA SOCIAL DEL ESTADO NORTE 3 E.S.E"/>
    <s v="FEEV"/>
    <n v="136185"/>
    <s v="FEEV136185"/>
    <s v="900146438_FEEV136185"/>
    <d v="2023-04-08T00:00:00"/>
    <d v="2023-04-08T00:00:00"/>
    <n v="7000"/>
    <n v="7000"/>
    <x v="1"/>
    <n v="0"/>
    <m/>
    <m/>
    <m/>
    <m/>
    <n v="0"/>
    <n v="0"/>
    <n v="0"/>
    <n v="0"/>
    <m/>
    <m/>
    <n v="0"/>
    <m/>
    <m/>
    <m/>
    <m/>
    <m/>
    <n v="0"/>
    <n v="0"/>
    <n v="7000"/>
    <n v="0"/>
    <n v="0"/>
    <n v="0"/>
    <n v="0"/>
    <m/>
    <n v="0"/>
    <n v="0"/>
    <m/>
    <m/>
    <m/>
    <m/>
  </r>
  <r>
    <n v="900146438"/>
    <s v="EMPRESA SOCIAL DEL ESTADO NORTE 3 E.S.E"/>
    <s v="FEEV"/>
    <n v="136252"/>
    <s v="FEEV136252"/>
    <s v="900146438_FEEV136252"/>
    <d v="2023-04-08T00:00:00"/>
    <d v="2023-04-08T00:00:00"/>
    <n v="111183"/>
    <n v="111183"/>
    <x v="1"/>
    <n v="0"/>
    <m/>
    <m/>
    <m/>
    <m/>
    <n v="0"/>
    <n v="0"/>
    <n v="0"/>
    <n v="0"/>
    <m/>
    <m/>
    <n v="0"/>
    <m/>
    <m/>
    <m/>
    <m/>
    <m/>
    <n v="0"/>
    <n v="0"/>
    <n v="111183"/>
    <n v="0"/>
    <n v="0"/>
    <n v="0"/>
    <n v="0"/>
    <m/>
    <n v="0"/>
    <n v="0"/>
    <m/>
    <m/>
    <m/>
    <m/>
  </r>
  <r>
    <n v="900146438"/>
    <s v="EMPRESA SOCIAL DEL ESTADO NORTE 3 E.S.E"/>
    <s v="FEEV"/>
    <n v="136324"/>
    <s v="FEEV136324"/>
    <s v="900146438_FEEV136324"/>
    <d v="2023-04-08T00:00:00"/>
    <d v="2023-04-08T00:00:00"/>
    <n v="168756"/>
    <n v="168756"/>
    <x v="1"/>
    <n v="0"/>
    <m/>
    <m/>
    <m/>
    <m/>
    <n v="0"/>
    <n v="0"/>
    <n v="0"/>
    <n v="0"/>
    <m/>
    <m/>
    <n v="0"/>
    <m/>
    <m/>
    <m/>
    <m/>
    <m/>
    <n v="0"/>
    <n v="0"/>
    <n v="168756"/>
    <n v="0"/>
    <n v="0"/>
    <n v="0"/>
    <n v="0"/>
    <m/>
    <n v="0"/>
    <n v="0"/>
    <m/>
    <m/>
    <m/>
    <m/>
  </r>
  <r>
    <n v="900146438"/>
    <s v="EMPRESA SOCIAL DEL ESTADO NORTE 3 E.S.E"/>
    <s v="FEEV"/>
    <n v="136604"/>
    <s v="FEEV136604"/>
    <s v="900146438_FEEV136604"/>
    <d v="2023-04-08T00:00:00"/>
    <d v="2023-04-08T00:00:00"/>
    <n v="151680"/>
    <n v="151680"/>
    <x v="1"/>
    <n v="0"/>
    <m/>
    <m/>
    <m/>
    <m/>
    <n v="0"/>
    <n v="0"/>
    <n v="0"/>
    <n v="0"/>
    <m/>
    <m/>
    <n v="0"/>
    <m/>
    <m/>
    <m/>
    <m/>
    <m/>
    <n v="0"/>
    <n v="0"/>
    <n v="151680"/>
    <n v="0"/>
    <n v="0"/>
    <n v="0"/>
    <n v="0"/>
    <m/>
    <n v="0"/>
    <n v="0"/>
    <m/>
    <m/>
    <m/>
    <m/>
  </r>
  <r>
    <n v="900146438"/>
    <s v="EMPRESA SOCIAL DEL ESTADO NORTE 3 E.S.E"/>
    <s v="FEEV"/>
    <n v="136688"/>
    <s v="FEEV136688"/>
    <s v="900146438_FEEV136688"/>
    <d v="2023-04-08T00:00:00"/>
    <d v="2023-04-08T00:00:00"/>
    <n v="135067"/>
    <n v="135067"/>
    <x v="1"/>
    <n v="0"/>
    <m/>
    <m/>
    <m/>
    <m/>
    <n v="0"/>
    <n v="0"/>
    <n v="0"/>
    <n v="0"/>
    <m/>
    <m/>
    <n v="0"/>
    <m/>
    <m/>
    <m/>
    <m/>
    <m/>
    <n v="0"/>
    <n v="0"/>
    <n v="135067"/>
    <n v="0"/>
    <n v="0"/>
    <n v="0"/>
    <n v="0"/>
    <m/>
    <n v="0"/>
    <n v="0"/>
    <m/>
    <m/>
    <m/>
    <m/>
  </r>
  <r>
    <n v="900146438"/>
    <s v="EMPRESA SOCIAL DEL ESTADO NORTE 3 E.S.E"/>
    <s v="FEEV"/>
    <n v="137033"/>
    <s v="FEEV137033"/>
    <s v="900146438_FEEV137033"/>
    <d v="2023-04-08T00:00:00"/>
    <d v="2023-04-08T00:00:00"/>
    <n v="96474"/>
    <n v="96474"/>
    <x v="1"/>
    <n v="0"/>
    <m/>
    <m/>
    <m/>
    <m/>
    <n v="0"/>
    <n v="0"/>
    <n v="0"/>
    <n v="0"/>
    <m/>
    <m/>
    <n v="0"/>
    <m/>
    <m/>
    <m/>
    <m/>
    <m/>
    <n v="0"/>
    <n v="0"/>
    <n v="96474"/>
    <n v="0"/>
    <n v="0"/>
    <n v="0"/>
    <n v="0"/>
    <m/>
    <n v="0"/>
    <n v="0"/>
    <m/>
    <m/>
    <m/>
    <m/>
  </r>
  <r>
    <n v="900146438"/>
    <s v="EMPRESA SOCIAL DEL ESTADO NORTE 3 E.S.E"/>
    <s v="FEEV"/>
    <n v="138000"/>
    <s v="FEEV138000"/>
    <s v="900146438_FEEV138000"/>
    <d v="2023-04-08T00:00:00"/>
    <d v="2023-04-08T00:00:00"/>
    <n v="79436"/>
    <n v="79436"/>
    <x v="1"/>
    <n v="0"/>
    <m/>
    <m/>
    <m/>
    <m/>
    <n v="0"/>
    <n v="0"/>
    <n v="0"/>
    <n v="0"/>
    <m/>
    <m/>
    <n v="0"/>
    <m/>
    <m/>
    <m/>
    <m/>
    <m/>
    <n v="0"/>
    <n v="0"/>
    <n v="79436"/>
    <n v="0"/>
    <n v="0"/>
    <n v="0"/>
    <n v="0"/>
    <m/>
    <n v="0"/>
    <n v="0"/>
    <m/>
    <m/>
    <m/>
    <m/>
  </r>
  <r>
    <n v="900146438"/>
    <s v="EMPRESA SOCIAL DEL ESTADO NORTE 3 E.S.E"/>
    <s v="FEEV"/>
    <n v="138129"/>
    <s v="FEEV138129"/>
    <s v="900146438_FEEV138129"/>
    <d v="2023-04-08T00:00:00"/>
    <d v="2023-04-08T00:00:00"/>
    <n v="80522"/>
    <n v="80522"/>
    <x v="1"/>
    <n v="0"/>
    <m/>
    <m/>
    <m/>
    <m/>
    <n v="0"/>
    <n v="0"/>
    <n v="0"/>
    <n v="0"/>
    <m/>
    <m/>
    <n v="0"/>
    <m/>
    <m/>
    <m/>
    <m/>
    <m/>
    <n v="0"/>
    <n v="0"/>
    <n v="80522"/>
    <n v="0"/>
    <n v="0"/>
    <n v="0"/>
    <n v="0"/>
    <m/>
    <n v="0"/>
    <n v="0"/>
    <m/>
    <m/>
    <m/>
    <m/>
  </r>
  <r>
    <n v="900146438"/>
    <s v="EMPRESA SOCIAL DEL ESTADO NORTE 3 E.S.E"/>
    <s v="FEEV"/>
    <n v="138317"/>
    <s v="FEEV138317"/>
    <s v="900146438_FEEV138317"/>
    <d v="2023-04-08T00:00:00"/>
    <d v="2023-04-08T00:00:00"/>
    <n v="7000"/>
    <n v="7000"/>
    <x v="1"/>
    <n v="0"/>
    <m/>
    <m/>
    <m/>
    <m/>
    <n v="0"/>
    <n v="0"/>
    <n v="0"/>
    <n v="0"/>
    <m/>
    <m/>
    <n v="0"/>
    <m/>
    <m/>
    <m/>
    <m/>
    <m/>
    <n v="0"/>
    <n v="0"/>
    <n v="7000"/>
    <n v="0"/>
    <n v="0"/>
    <n v="0"/>
    <n v="0"/>
    <m/>
    <n v="0"/>
    <n v="0"/>
    <m/>
    <m/>
    <m/>
    <m/>
  </r>
  <r>
    <n v="900146438"/>
    <s v="EMPRESA SOCIAL DEL ESTADO NORTE 3 E.S.E"/>
    <s v="FEEV"/>
    <n v="138443"/>
    <s v="FEEV138443"/>
    <s v="900146438_FEEV138443"/>
    <d v="2023-04-08T00:00:00"/>
    <d v="2023-04-08T00:00:00"/>
    <n v="78344"/>
    <n v="78344"/>
    <x v="1"/>
    <n v="0"/>
    <m/>
    <m/>
    <m/>
    <m/>
    <n v="0"/>
    <n v="0"/>
    <n v="0"/>
    <n v="0"/>
    <m/>
    <m/>
    <n v="0"/>
    <m/>
    <m/>
    <m/>
    <m/>
    <m/>
    <n v="0"/>
    <n v="0"/>
    <n v="78344"/>
    <n v="0"/>
    <n v="0"/>
    <n v="0"/>
    <n v="0"/>
    <m/>
    <n v="0"/>
    <n v="0"/>
    <m/>
    <m/>
    <m/>
    <m/>
  </r>
  <r>
    <n v="900146438"/>
    <s v="EMPRESA SOCIAL DEL ESTADO NORTE 3 E.S.E"/>
    <s v="FEEV"/>
    <n v="138866"/>
    <s v="FEEV138866"/>
    <s v="900146438_FEEV138866"/>
    <d v="2023-04-08T00:00:00"/>
    <d v="2023-04-08T00:00:00"/>
    <n v="35000"/>
    <n v="35000"/>
    <x v="1"/>
    <n v="0"/>
    <m/>
    <m/>
    <m/>
    <m/>
    <n v="0"/>
    <n v="0"/>
    <n v="0"/>
    <n v="0"/>
    <m/>
    <m/>
    <n v="0"/>
    <m/>
    <m/>
    <m/>
    <m/>
    <m/>
    <n v="0"/>
    <n v="0"/>
    <n v="35000"/>
    <n v="0"/>
    <n v="0"/>
    <n v="0"/>
    <n v="0"/>
    <m/>
    <n v="0"/>
    <n v="0"/>
    <m/>
    <m/>
    <m/>
    <m/>
  </r>
  <r>
    <n v="900146438"/>
    <s v="EMPRESA SOCIAL DEL ESTADO NORTE 3 E.S.E"/>
    <s v="FEEV"/>
    <n v="139154"/>
    <s v="FEEV139154"/>
    <s v="900146438_FEEV139154"/>
    <d v="2023-04-08T00:00:00"/>
    <d v="2023-04-08T00:00:00"/>
    <n v="28000"/>
    <n v="28000"/>
    <x v="1"/>
    <n v="0"/>
    <m/>
    <m/>
    <m/>
    <m/>
    <n v="0"/>
    <n v="0"/>
    <n v="0"/>
    <n v="0"/>
    <m/>
    <m/>
    <n v="0"/>
    <m/>
    <m/>
    <m/>
    <m/>
    <m/>
    <n v="0"/>
    <n v="0"/>
    <n v="28000"/>
    <n v="0"/>
    <n v="0"/>
    <n v="0"/>
    <n v="0"/>
    <m/>
    <n v="0"/>
    <n v="0"/>
    <m/>
    <m/>
    <m/>
    <m/>
  </r>
  <r>
    <n v="900146438"/>
    <s v="EMPRESA SOCIAL DEL ESTADO NORTE 3 E.S.E"/>
    <s v="FEEV"/>
    <n v="139209"/>
    <s v="FEEV139209"/>
    <s v="900146438_FEEV139209"/>
    <d v="2023-04-08T00:00:00"/>
    <d v="2023-04-08T00:00:00"/>
    <n v="91398"/>
    <n v="91398"/>
    <x v="1"/>
    <n v="0"/>
    <m/>
    <m/>
    <m/>
    <m/>
    <n v="0"/>
    <n v="0"/>
    <n v="0"/>
    <n v="0"/>
    <m/>
    <m/>
    <n v="0"/>
    <m/>
    <m/>
    <m/>
    <m/>
    <m/>
    <n v="0"/>
    <n v="0"/>
    <n v="91398"/>
    <n v="0"/>
    <n v="0"/>
    <n v="0"/>
    <n v="0"/>
    <m/>
    <n v="0"/>
    <n v="0"/>
    <m/>
    <m/>
    <m/>
    <m/>
  </r>
  <r>
    <n v="900146438"/>
    <s v="EMPRESA SOCIAL DEL ESTADO NORTE 3 E.S.E"/>
    <s v="FDV"/>
    <n v="2269003"/>
    <s v="FDV2269003"/>
    <s v="900146438_FDV2269003"/>
    <d v="2020-08-15T00:00:00"/>
    <d v="2020-08-15T00:00:00"/>
    <n v="5361"/>
    <n v="5361"/>
    <x v="1"/>
    <n v="0"/>
    <m/>
    <m/>
    <m/>
    <m/>
    <n v="0"/>
    <n v="0"/>
    <n v="0"/>
    <n v="0"/>
    <m/>
    <m/>
    <n v="0"/>
    <m/>
    <m/>
    <m/>
    <m/>
    <m/>
    <n v="0"/>
    <n v="0"/>
    <n v="5361"/>
    <n v="0"/>
    <n v="0"/>
    <n v="0"/>
    <n v="0"/>
    <m/>
    <n v="0"/>
    <n v="0"/>
    <m/>
    <m/>
    <m/>
    <m/>
  </r>
  <r>
    <n v="900146438"/>
    <s v="EMPRESA SOCIAL DEL ESTADO NORTE 3 E.S.E"/>
    <s v="FEEV"/>
    <n v="10399"/>
    <s v="FEEV10399"/>
    <s v="900146438_FEEV10399"/>
    <d v="2020-12-23T00:00:00"/>
    <d v="2020-12-23T00:00:00"/>
    <n v="5361"/>
    <n v="5361"/>
    <x v="1"/>
    <n v="0"/>
    <m/>
    <m/>
    <m/>
    <m/>
    <n v="0"/>
    <n v="0"/>
    <n v="0"/>
    <n v="0"/>
    <m/>
    <m/>
    <n v="0"/>
    <m/>
    <m/>
    <m/>
    <m/>
    <m/>
    <n v="0"/>
    <n v="0"/>
    <n v="5361"/>
    <n v="0"/>
    <n v="0"/>
    <n v="0"/>
    <n v="0"/>
    <m/>
    <n v="0"/>
    <n v="0"/>
    <m/>
    <m/>
    <m/>
    <m/>
  </r>
  <r>
    <n v="900146438"/>
    <s v="EMPRESA SOCIAL DEL ESTADO NORTE 3 E.S.E"/>
    <s v="FEEV"/>
    <n v="24777"/>
    <s v="FEEV24777"/>
    <s v="900146438_FEEV24777"/>
    <d v="2021-04-30T00:00:00"/>
    <d v="2021-04-30T00:00:00"/>
    <n v="5548"/>
    <n v="5548"/>
    <x v="1"/>
    <n v="0"/>
    <m/>
    <m/>
    <m/>
    <m/>
    <n v="0"/>
    <n v="0"/>
    <n v="0"/>
    <n v="0"/>
    <m/>
    <m/>
    <n v="0"/>
    <m/>
    <m/>
    <m/>
    <m/>
    <m/>
    <n v="0"/>
    <n v="0"/>
    <n v="5548"/>
    <n v="0"/>
    <n v="0"/>
    <n v="0"/>
    <n v="0"/>
    <m/>
    <n v="0"/>
    <n v="0"/>
    <m/>
    <m/>
    <m/>
    <m/>
  </r>
  <r>
    <n v="900146438"/>
    <s v="EMPRESA SOCIAL DEL ESTADO NORTE 3 E.S.E"/>
    <s v="FEEV"/>
    <n v="24782"/>
    <s v="FEEV24782"/>
    <s v="900146438_FEEV24782"/>
    <d v="2021-04-30T00:00:00"/>
    <d v="2021-04-30T00:00:00"/>
    <n v="5548"/>
    <n v="5548"/>
    <x v="1"/>
    <n v="0"/>
    <m/>
    <m/>
    <m/>
    <m/>
    <n v="0"/>
    <n v="0"/>
    <n v="0"/>
    <n v="0"/>
    <m/>
    <m/>
    <n v="0"/>
    <m/>
    <m/>
    <m/>
    <m/>
    <m/>
    <n v="0"/>
    <n v="0"/>
    <n v="5548"/>
    <n v="0"/>
    <n v="0"/>
    <n v="0"/>
    <n v="0"/>
    <m/>
    <n v="0"/>
    <n v="0"/>
    <m/>
    <m/>
    <m/>
    <m/>
  </r>
  <r>
    <n v="900146438"/>
    <s v="EMPRESA SOCIAL DEL ESTADO NORTE 3 E.S.E"/>
    <s v="FEEV"/>
    <n v="25034"/>
    <s v="FEEV25034"/>
    <s v="900146438_FEEV25034"/>
    <d v="2021-05-03T00:00:00"/>
    <d v="2021-05-03T00:00:00"/>
    <n v="5548"/>
    <n v="5548"/>
    <x v="1"/>
    <n v="0"/>
    <m/>
    <m/>
    <m/>
    <m/>
    <n v="0"/>
    <n v="0"/>
    <n v="0"/>
    <n v="0"/>
    <m/>
    <m/>
    <n v="0"/>
    <m/>
    <m/>
    <m/>
    <m/>
    <m/>
    <n v="0"/>
    <n v="0"/>
    <n v="5548"/>
    <n v="0"/>
    <n v="0"/>
    <n v="0"/>
    <n v="0"/>
    <m/>
    <n v="0"/>
    <n v="0"/>
    <m/>
    <m/>
    <m/>
    <m/>
  </r>
  <r>
    <n v="900146438"/>
    <s v="EMPRESA SOCIAL DEL ESTADO NORTE 3 E.S.E"/>
    <s v="FEEV"/>
    <n v="27885"/>
    <s v="FEEV27885"/>
    <s v="900146438_FEEV27885"/>
    <d v="2021-05-27T00:00:00"/>
    <d v="2021-05-27T00:00:00"/>
    <n v="5548"/>
    <n v="5548"/>
    <x v="1"/>
    <n v="0"/>
    <m/>
    <m/>
    <m/>
    <m/>
    <n v="0"/>
    <n v="0"/>
    <n v="0"/>
    <n v="0"/>
    <m/>
    <m/>
    <n v="0"/>
    <m/>
    <m/>
    <m/>
    <m/>
    <m/>
    <n v="0"/>
    <n v="0"/>
    <n v="5548"/>
    <n v="0"/>
    <n v="0"/>
    <n v="0"/>
    <n v="0"/>
    <m/>
    <n v="0"/>
    <n v="0"/>
    <m/>
    <m/>
    <m/>
    <m/>
  </r>
  <r>
    <n v="900146438"/>
    <s v="EMPRESA SOCIAL DEL ESTADO NORTE 3 E.S.E"/>
    <s v="FEEV"/>
    <n v="29663"/>
    <s v="FEEV29663"/>
    <s v="900146438_FEEV29663"/>
    <d v="2021-06-10T00:00:00"/>
    <d v="2021-06-10T00:00:00"/>
    <n v="5548"/>
    <n v="5548"/>
    <x v="1"/>
    <n v="0"/>
    <m/>
    <m/>
    <m/>
    <m/>
    <n v="0"/>
    <n v="0"/>
    <n v="0"/>
    <n v="0"/>
    <m/>
    <m/>
    <n v="0"/>
    <m/>
    <m/>
    <m/>
    <m/>
    <m/>
    <n v="0"/>
    <n v="0"/>
    <n v="5548"/>
    <n v="0"/>
    <n v="0"/>
    <n v="0"/>
    <n v="0"/>
    <m/>
    <n v="0"/>
    <n v="0"/>
    <m/>
    <m/>
    <m/>
    <m/>
  </r>
  <r>
    <n v="900146438"/>
    <s v="EMPRESA SOCIAL DEL ESTADO NORTE 3 E.S.E"/>
    <s v="FEEV"/>
    <n v="29899"/>
    <s v="FEEV29899"/>
    <s v="900146438_FEEV29899"/>
    <d v="2021-06-11T00:00:00"/>
    <d v="2021-06-11T00:00:00"/>
    <n v="5548"/>
    <n v="5548"/>
    <x v="1"/>
    <n v="0"/>
    <m/>
    <m/>
    <m/>
    <m/>
    <n v="0"/>
    <n v="0"/>
    <n v="0"/>
    <n v="0"/>
    <m/>
    <m/>
    <n v="0"/>
    <m/>
    <m/>
    <m/>
    <m/>
    <m/>
    <n v="0"/>
    <n v="0"/>
    <n v="5548"/>
    <n v="0"/>
    <n v="0"/>
    <n v="0"/>
    <n v="0"/>
    <m/>
    <n v="0"/>
    <n v="0"/>
    <m/>
    <m/>
    <m/>
    <m/>
  </r>
  <r>
    <n v="900146438"/>
    <s v="EMPRESA SOCIAL DEL ESTADO NORTE 3 E.S.E"/>
    <s v="FEEV"/>
    <n v="33164"/>
    <s v="FEEV33164"/>
    <s v="900146438_FEEV33164"/>
    <d v="2021-07-06T00:00:00"/>
    <d v="2021-07-06T00:00:00"/>
    <n v="5548"/>
    <n v="5548"/>
    <x v="1"/>
    <n v="0"/>
    <m/>
    <m/>
    <m/>
    <m/>
    <n v="0"/>
    <n v="0"/>
    <n v="0"/>
    <n v="0"/>
    <m/>
    <m/>
    <n v="0"/>
    <m/>
    <m/>
    <m/>
    <m/>
    <m/>
    <n v="0"/>
    <n v="0"/>
    <n v="5548"/>
    <n v="0"/>
    <n v="0"/>
    <n v="0"/>
    <n v="0"/>
    <m/>
    <n v="0"/>
    <n v="0"/>
    <m/>
    <m/>
    <m/>
    <m/>
  </r>
  <r>
    <n v="900146438"/>
    <s v="EMPRESA SOCIAL DEL ESTADO NORTE 3 E.S.E"/>
    <s v="FEEV"/>
    <n v="116522"/>
    <s v="FEEV116522"/>
    <s v="900146438_FEEV116522"/>
    <d v="2022-11-30T00:00:00"/>
    <d v="2022-11-30T00:00:00"/>
    <n v="6107"/>
    <n v="6107"/>
    <x v="1"/>
    <n v="0"/>
    <m/>
    <m/>
    <m/>
    <m/>
    <n v="0"/>
    <n v="0"/>
    <n v="0"/>
    <n v="0"/>
    <m/>
    <m/>
    <n v="0"/>
    <m/>
    <m/>
    <m/>
    <m/>
    <m/>
    <n v="0"/>
    <n v="0"/>
    <n v="6107"/>
    <n v="0"/>
    <n v="0"/>
    <n v="0"/>
    <n v="0"/>
    <m/>
    <n v="0"/>
    <n v="0"/>
    <m/>
    <m/>
    <m/>
    <m/>
  </r>
  <r>
    <n v="900146438"/>
    <s v="EMPRESA SOCIAL DEL ESTADO NORTE 3 E.S.E"/>
    <s v="FEEV"/>
    <n v="121186"/>
    <s v="FEEV121186"/>
    <s v="900146438_FEEV121186"/>
    <d v="2022-12-30T00:00:00"/>
    <d v="2022-12-30T00:00:00"/>
    <n v="6107"/>
    <n v="6107"/>
    <x v="1"/>
    <n v="0"/>
    <m/>
    <m/>
    <m/>
    <m/>
    <n v="0"/>
    <n v="0"/>
    <n v="0"/>
    <n v="0"/>
    <m/>
    <m/>
    <n v="0"/>
    <m/>
    <m/>
    <m/>
    <m/>
    <m/>
    <n v="0"/>
    <n v="0"/>
    <n v="6107"/>
    <n v="0"/>
    <n v="0"/>
    <n v="0"/>
    <n v="0"/>
    <m/>
    <n v="0"/>
    <n v="0"/>
    <m/>
    <m/>
    <m/>
    <m/>
  </r>
  <r>
    <n v="900146438"/>
    <s v="EMPRESA SOCIAL DEL ESTADO NORTE 3 E.S.E"/>
    <s v="FEEV"/>
    <n v="141466"/>
    <s v="FEEV141466"/>
    <s v="900146438_FEEV141466"/>
    <d v="2023-06-15T00:00:00"/>
    <d v="2023-06-15T00:00:00"/>
    <n v="7000"/>
    <n v="7000"/>
    <x v="1"/>
    <n v="0"/>
    <m/>
    <m/>
    <m/>
    <m/>
    <n v="0"/>
    <n v="0"/>
    <n v="0"/>
    <n v="0"/>
    <m/>
    <m/>
    <n v="0"/>
    <m/>
    <m/>
    <m/>
    <m/>
    <m/>
    <n v="0"/>
    <n v="0"/>
    <n v="7000"/>
    <n v="0"/>
    <n v="0"/>
    <n v="0"/>
    <n v="0"/>
    <m/>
    <n v="0"/>
    <n v="0"/>
    <m/>
    <m/>
    <m/>
    <m/>
  </r>
  <r>
    <n v="900146438"/>
    <s v="EMPRESA SOCIAL DEL ESTADO NORTE 3 E.S.E"/>
    <s v="FEEV"/>
    <n v="62476"/>
    <s v="FEEV62476"/>
    <s v="900146438_FEEV62476"/>
    <d v="2022-01-17T00:00:00"/>
    <d v="2022-01-17T00:00:00"/>
    <n v="12214"/>
    <n v="12214"/>
    <x v="1"/>
    <n v="0"/>
    <m/>
    <m/>
    <m/>
    <m/>
    <n v="0"/>
    <n v="0"/>
    <n v="0"/>
    <n v="0"/>
    <m/>
    <m/>
    <n v="0"/>
    <m/>
    <m/>
    <m/>
    <m/>
    <m/>
    <n v="0"/>
    <n v="0"/>
    <n v="12214"/>
    <n v="0"/>
    <n v="0"/>
    <n v="0"/>
    <n v="0"/>
    <m/>
    <n v="0"/>
    <n v="0"/>
    <m/>
    <m/>
    <m/>
    <m/>
  </r>
  <r>
    <n v="900146438"/>
    <s v="EMPRESA SOCIAL DEL ESTADO NORTE 3 E.S.E"/>
    <s v="FEEV"/>
    <n v="7618"/>
    <s v="FEEV7618"/>
    <s v="900146438_FEEV7618"/>
    <d v="2020-11-29T00:00:00"/>
    <d v="2020-11-29T00:00:00"/>
    <n v="16082"/>
    <n v="16082"/>
    <x v="1"/>
    <n v="0"/>
    <m/>
    <m/>
    <m/>
    <m/>
    <n v="0"/>
    <n v="0"/>
    <n v="0"/>
    <n v="0"/>
    <m/>
    <m/>
    <n v="0"/>
    <m/>
    <m/>
    <m/>
    <m/>
    <m/>
    <n v="0"/>
    <n v="0"/>
    <n v="16082"/>
    <n v="0"/>
    <n v="0"/>
    <n v="0"/>
    <n v="0"/>
    <m/>
    <n v="0"/>
    <n v="0"/>
    <m/>
    <m/>
    <m/>
    <m/>
  </r>
  <r>
    <n v="900146438"/>
    <s v="EMPRESA SOCIAL DEL ESTADO NORTE 3 E.S.E"/>
    <s v="FEEV"/>
    <n v="117546"/>
    <s v="FEEV117546"/>
    <s v="900146438_FEEV117546"/>
    <d v="2022-12-07T00:00:00"/>
    <d v="2022-12-07T00:00:00"/>
    <n v="18321"/>
    <n v="18321"/>
    <x v="1"/>
    <n v="0"/>
    <m/>
    <m/>
    <m/>
    <m/>
    <n v="0"/>
    <n v="0"/>
    <n v="0"/>
    <n v="0"/>
    <m/>
    <m/>
    <n v="0"/>
    <m/>
    <m/>
    <m/>
    <m/>
    <m/>
    <n v="0"/>
    <n v="0"/>
    <n v="18321"/>
    <n v="0"/>
    <n v="0"/>
    <n v="0"/>
    <n v="0"/>
    <m/>
    <n v="0"/>
    <n v="0"/>
    <m/>
    <m/>
    <m/>
    <m/>
  </r>
  <r>
    <n v="900146438"/>
    <s v="EMPRESA SOCIAL DEL ESTADO NORTE 3 E.S.E"/>
    <s v="FDV"/>
    <n v="2275542"/>
    <s v="FDV2275542"/>
    <s v="900146438_FDV2275542"/>
    <d v="2020-08-30T00:00:00"/>
    <d v="2020-08-30T00:00:00"/>
    <n v="21442"/>
    <n v="21442"/>
    <x v="1"/>
    <n v="0"/>
    <m/>
    <m/>
    <m/>
    <m/>
    <n v="0"/>
    <n v="0"/>
    <n v="0"/>
    <n v="0"/>
    <m/>
    <m/>
    <n v="0"/>
    <m/>
    <m/>
    <m/>
    <m/>
    <m/>
    <n v="0"/>
    <n v="0"/>
    <n v="21442"/>
    <n v="0"/>
    <n v="0"/>
    <n v="0"/>
    <n v="0"/>
    <m/>
    <n v="0"/>
    <n v="0"/>
    <m/>
    <m/>
    <m/>
    <m/>
  </r>
  <r>
    <n v="900146438"/>
    <s v="EMPRESA SOCIAL DEL ESTADO NORTE 3 E.S.E"/>
    <s v="FEEV"/>
    <n v="29901"/>
    <s v="FEEV29901"/>
    <s v="900146438_FEEV29901"/>
    <d v="2021-06-11T00:00:00"/>
    <d v="2021-06-11T00:00:00"/>
    <n v="22192"/>
    <n v="22192"/>
    <x v="1"/>
    <n v="0"/>
    <m/>
    <m/>
    <m/>
    <m/>
    <n v="0"/>
    <n v="0"/>
    <n v="0"/>
    <n v="0"/>
    <m/>
    <m/>
    <n v="0"/>
    <m/>
    <m/>
    <m/>
    <m/>
    <m/>
    <n v="0"/>
    <n v="0"/>
    <n v="22192"/>
    <n v="0"/>
    <n v="0"/>
    <n v="0"/>
    <n v="0"/>
    <m/>
    <n v="0"/>
    <n v="0"/>
    <m/>
    <m/>
    <m/>
    <m/>
  </r>
  <r>
    <n v="900146438"/>
    <s v="EMPRESA SOCIAL DEL ESTADO NORTE 3 E.S.E"/>
    <s v="FEEV"/>
    <n v="22387"/>
    <s v="FEEV22387"/>
    <s v="900146438_FEEV22387"/>
    <d v="2021-04-13T00:00:00"/>
    <d v="2021-04-13T00:00:00"/>
    <n v="22249"/>
    <n v="22249"/>
    <x v="1"/>
    <n v="0"/>
    <m/>
    <m/>
    <m/>
    <m/>
    <n v="0"/>
    <n v="0"/>
    <n v="0"/>
    <n v="0"/>
    <m/>
    <m/>
    <n v="0"/>
    <m/>
    <m/>
    <m/>
    <m/>
    <m/>
    <n v="0"/>
    <n v="0"/>
    <n v="22249"/>
    <n v="0"/>
    <n v="0"/>
    <n v="0"/>
    <n v="0"/>
    <m/>
    <n v="0"/>
    <n v="0"/>
    <m/>
    <m/>
    <m/>
    <m/>
  </r>
  <r>
    <n v="900146438"/>
    <s v="EMPRESA SOCIAL DEL ESTADO NORTE 3 E.S.E"/>
    <s v="FEEV"/>
    <n v="23218"/>
    <s v="FEEV23218"/>
    <s v="900146438_FEEV23218"/>
    <d v="2021-04-18T00:00:00"/>
    <d v="2021-04-18T00:00:00"/>
    <n v="22249"/>
    <n v="22249"/>
    <x v="1"/>
    <n v="0"/>
    <m/>
    <m/>
    <m/>
    <m/>
    <n v="0"/>
    <n v="0"/>
    <n v="0"/>
    <n v="0"/>
    <m/>
    <m/>
    <n v="0"/>
    <m/>
    <m/>
    <m/>
    <m/>
    <m/>
    <n v="0"/>
    <n v="0"/>
    <n v="22249"/>
    <n v="0"/>
    <n v="0"/>
    <n v="0"/>
    <n v="0"/>
    <m/>
    <n v="0"/>
    <n v="0"/>
    <m/>
    <m/>
    <m/>
    <m/>
  </r>
  <r>
    <n v="900146438"/>
    <s v="EMPRESA SOCIAL DEL ESTADO NORTE 3 E.S.E"/>
    <s v="FEEV"/>
    <n v="30035"/>
    <s v="FEEV30035"/>
    <s v="900146438_FEEV30035"/>
    <d v="2021-06-13T00:00:00"/>
    <d v="2021-06-13T00:00:00"/>
    <n v="22249"/>
    <n v="22249"/>
    <x v="1"/>
    <n v="0"/>
    <m/>
    <m/>
    <m/>
    <m/>
    <n v="0"/>
    <n v="0"/>
    <n v="0"/>
    <n v="0"/>
    <m/>
    <m/>
    <n v="0"/>
    <m/>
    <m/>
    <m/>
    <m/>
    <m/>
    <n v="0"/>
    <n v="0"/>
    <n v="22249"/>
    <n v="0"/>
    <n v="0"/>
    <n v="0"/>
    <n v="0"/>
    <m/>
    <n v="0"/>
    <n v="0"/>
    <m/>
    <m/>
    <m/>
    <m/>
  </r>
  <r>
    <n v="900146438"/>
    <s v="EMPRESA SOCIAL DEL ESTADO NORTE 3 E.S.E"/>
    <s v="FEEV"/>
    <n v="139861"/>
    <s v="FEEV139861"/>
    <s v="900146438_FEEV139861"/>
    <d v="2023-06-05T00:00:00"/>
    <d v="2023-06-05T00:00:00"/>
    <n v="28000"/>
    <n v="28000"/>
    <x v="1"/>
    <n v="0"/>
    <m/>
    <m/>
    <m/>
    <m/>
    <n v="0"/>
    <n v="0"/>
    <n v="0"/>
    <n v="0"/>
    <m/>
    <m/>
    <n v="0"/>
    <m/>
    <m/>
    <m/>
    <m/>
    <m/>
    <n v="0"/>
    <n v="0"/>
    <n v="28000"/>
    <n v="0"/>
    <n v="0"/>
    <n v="0"/>
    <n v="0"/>
    <m/>
    <n v="0"/>
    <n v="0"/>
    <m/>
    <m/>
    <m/>
    <m/>
  </r>
  <r>
    <n v="900146438"/>
    <s v="EMPRESA SOCIAL DEL ESTADO NORTE 3 E.S.E"/>
    <s v="FEEV"/>
    <n v="128976"/>
    <s v="FEEV128976"/>
    <s v="900146438_FEEV128976"/>
    <d v="2023-03-21T00:00:00"/>
    <d v="2023-03-21T00:00:00"/>
    <n v="35000"/>
    <n v="35000"/>
    <x v="1"/>
    <n v="0"/>
    <m/>
    <m/>
    <m/>
    <m/>
    <n v="0"/>
    <n v="0"/>
    <n v="0"/>
    <n v="0"/>
    <m/>
    <m/>
    <n v="0"/>
    <m/>
    <m/>
    <m/>
    <m/>
    <m/>
    <n v="0"/>
    <n v="0"/>
    <n v="35000"/>
    <n v="0"/>
    <n v="0"/>
    <n v="0"/>
    <n v="0"/>
    <m/>
    <n v="0"/>
    <n v="0"/>
    <m/>
    <m/>
    <m/>
    <m/>
  </r>
  <r>
    <n v="900146438"/>
    <s v="EMPRESA SOCIAL DEL ESTADO NORTE 3 E.S.E"/>
    <s v="FDV"/>
    <n v="2280998"/>
    <s v="FDV2280998"/>
    <s v="900146438_FDV2280998"/>
    <d v="2020-09-09T00:00:00"/>
    <d v="2020-09-09T00:00:00"/>
    <n v="59961"/>
    <n v="59961"/>
    <x v="1"/>
    <n v="0"/>
    <m/>
    <m/>
    <m/>
    <m/>
    <n v="0"/>
    <n v="0"/>
    <n v="0"/>
    <n v="0"/>
    <m/>
    <m/>
    <n v="0"/>
    <m/>
    <m/>
    <m/>
    <m/>
    <m/>
    <n v="0"/>
    <n v="0"/>
    <n v="59961"/>
    <n v="0"/>
    <n v="0"/>
    <n v="0"/>
    <n v="0"/>
    <m/>
    <n v="0"/>
    <n v="0"/>
    <m/>
    <m/>
    <m/>
    <m/>
  </r>
  <r>
    <n v="900146438"/>
    <s v="EMPRESA SOCIAL DEL ESTADO NORTE 3 E.S.E"/>
    <s v="FDV"/>
    <n v="2278929"/>
    <s v="FDV2278929"/>
    <s v="900146438_FDV2278929"/>
    <d v="2020-09-05T00:00:00"/>
    <d v="2020-09-05T00:00:00"/>
    <n v="60385"/>
    <n v="60385"/>
    <x v="1"/>
    <n v="0"/>
    <m/>
    <m/>
    <m/>
    <m/>
    <n v="0"/>
    <n v="0"/>
    <n v="0"/>
    <n v="0"/>
    <m/>
    <m/>
    <n v="0"/>
    <m/>
    <m/>
    <m/>
    <m/>
    <m/>
    <n v="0"/>
    <n v="0"/>
    <n v="60385"/>
    <n v="0"/>
    <n v="0"/>
    <n v="0"/>
    <n v="0"/>
    <m/>
    <n v="0"/>
    <n v="0"/>
    <m/>
    <m/>
    <m/>
    <m/>
  </r>
  <r>
    <n v="900146438"/>
    <s v="EMPRESA SOCIAL DEL ESTADO NORTE 3 E.S.E"/>
    <s v="FEEV"/>
    <n v="22142"/>
    <s v="FEEV22142"/>
    <s v="900146438_FEEV22142"/>
    <d v="2021-04-12T00:00:00"/>
    <d v="2021-04-12T00:00:00"/>
    <n v="61034"/>
    <n v="61034"/>
    <x v="1"/>
    <n v="0"/>
    <m/>
    <m/>
    <m/>
    <m/>
    <n v="0"/>
    <n v="0"/>
    <n v="0"/>
    <n v="0"/>
    <m/>
    <m/>
    <n v="0"/>
    <m/>
    <m/>
    <m/>
    <m/>
    <m/>
    <n v="0"/>
    <n v="0"/>
    <n v="61034"/>
    <n v="0"/>
    <n v="0"/>
    <n v="0"/>
    <n v="0"/>
    <m/>
    <n v="0"/>
    <n v="0"/>
    <m/>
    <m/>
    <m/>
    <m/>
  </r>
  <r>
    <n v="900146438"/>
    <s v="EMPRESA SOCIAL DEL ESTADO NORTE 3 E.S.E"/>
    <s v="FEEV"/>
    <n v="26664"/>
    <s v="FEEV26664"/>
    <s v="900146438_FEEV26664"/>
    <d v="2021-05-19T00:00:00"/>
    <d v="2021-05-19T00:00:00"/>
    <n v="61868"/>
    <n v="61868"/>
    <x v="1"/>
    <n v="0"/>
    <m/>
    <m/>
    <m/>
    <m/>
    <n v="0"/>
    <n v="0"/>
    <n v="0"/>
    <n v="0"/>
    <m/>
    <m/>
    <n v="0"/>
    <m/>
    <m/>
    <m/>
    <m/>
    <m/>
    <n v="0"/>
    <n v="0"/>
    <n v="61868"/>
    <n v="0"/>
    <n v="0"/>
    <n v="0"/>
    <n v="0"/>
    <m/>
    <n v="0"/>
    <n v="0"/>
    <m/>
    <m/>
    <m/>
    <m/>
  </r>
  <r>
    <n v="900146438"/>
    <s v="EMPRESA SOCIAL DEL ESTADO NORTE 3 E.S.E"/>
    <s v="FEEV"/>
    <n v="26253"/>
    <s v="FEEV26253"/>
    <s v="900146438_FEEV26253"/>
    <d v="2021-05-14T00:00:00"/>
    <d v="2021-05-14T00:00:00"/>
    <n v="62228"/>
    <n v="62228"/>
    <x v="1"/>
    <n v="0"/>
    <m/>
    <m/>
    <m/>
    <m/>
    <n v="0"/>
    <n v="0"/>
    <n v="0"/>
    <n v="0"/>
    <m/>
    <m/>
    <n v="0"/>
    <m/>
    <m/>
    <m/>
    <m/>
    <m/>
    <n v="0"/>
    <n v="0"/>
    <n v="62228"/>
    <n v="0"/>
    <n v="0"/>
    <n v="0"/>
    <n v="0"/>
    <m/>
    <n v="0"/>
    <n v="0"/>
    <m/>
    <m/>
    <m/>
    <m/>
  </r>
  <r>
    <n v="900146438"/>
    <s v="EMPRESA SOCIAL DEL ESTADO NORTE 3 E.S.E"/>
    <s v="FEEV"/>
    <n v="17235"/>
    <s v="FEEV17235"/>
    <s v="900146438_FEEV17235"/>
    <d v="2021-03-01T00:00:00"/>
    <d v="2021-03-01T00:00:00"/>
    <n v="62364"/>
    <n v="62364"/>
    <x v="1"/>
    <n v="0"/>
    <m/>
    <m/>
    <m/>
    <m/>
    <n v="0"/>
    <n v="0"/>
    <n v="0"/>
    <n v="0"/>
    <m/>
    <m/>
    <n v="0"/>
    <m/>
    <m/>
    <m/>
    <m/>
    <m/>
    <n v="0"/>
    <n v="0"/>
    <n v="62364"/>
    <n v="0"/>
    <n v="0"/>
    <n v="0"/>
    <n v="0"/>
    <m/>
    <n v="0"/>
    <n v="0"/>
    <m/>
    <m/>
    <m/>
    <m/>
  </r>
  <r>
    <n v="900146438"/>
    <s v="EMPRESA SOCIAL DEL ESTADO NORTE 3 E.S.E"/>
    <s v="FEEV"/>
    <n v="9228"/>
    <s v="FEEV9228"/>
    <s v="900146438_FEEV9228"/>
    <d v="2020-12-13T00:00:00"/>
    <d v="2020-12-13T00:00:00"/>
    <n v="64885"/>
    <n v="64885"/>
    <x v="1"/>
    <n v="0"/>
    <m/>
    <m/>
    <m/>
    <m/>
    <n v="0"/>
    <n v="0"/>
    <n v="0"/>
    <n v="0"/>
    <m/>
    <m/>
    <n v="0"/>
    <m/>
    <m/>
    <m/>
    <m/>
    <m/>
    <n v="0"/>
    <n v="0"/>
    <n v="64885"/>
    <n v="0"/>
    <n v="0"/>
    <n v="0"/>
    <n v="0"/>
    <m/>
    <n v="0"/>
    <n v="0"/>
    <m/>
    <m/>
    <m/>
    <m/>
  </r>
  <r>
    <n v="900146438"/>
    <s v="EMPRESA SOCIAL DEL ESTADO NORTE 3 E.S.E"/>
    <s v="FEEV"/>
    <n v="61538"/>
    <s v="FEEV61538"/>
    <s v="900146438_FEEV61538"/>
    <d v="2022-01-11T00:00:00"/>
    <d v="2022-01-11T00:00:00"/>
    <n v="68069"/>
    <n v="68069"/>
    <x v="1"/>
    <n v="0"/>
    <m/>
    <m/>
    <m/>
    <m/>
    <n v="0"/>
    <n v="0"/>
    <n v="0"/>
    <n v="0"/>
    <m/>
    <m/>
    <n v="0"/>
    <m/>
    <m/>
    <m/>
    <m/>
    <m/>
    <n v="0"/>
    <n v="0"/>
    <n v="68069"/>
    <n v="0"/>
    <n v="0"/>
    <n v="0"/>
    <n v="0"/>
    <m/>
    <n v="0"/>
    <n v="0"/>
    <m/>
    <m/>
    <m/>
    <m/>
  </r>
  <r>
    <n v="900146438"/>
    <s v="EMPRESA SOCIAL DEL ESTADO NORTE 3 E.S.E"/>
    <s v="FEEV"/>
    <n v="107211"/>
    <s v="FEEV107211"/>
    <s v="900146438_FEEV107211"/>
    <d v="2022-10-08T00:00:00"/>
    <d v="2022-10-08T00:00:00"/>
    <n v="68137"/>
    <n v="68137"/>
    <x v="1"/>
    <n v="0"/>
    <m/>
    <m/>
    <m/>
    <m/>
    <n v="0"/>
    <n v="0"/>
    <n v="0"/>
    <n v="0"/>
    <m/>
    <m/>
    <n v="0"/>
    <m/>
    <m/>
    <m/>
    <m/>
    <m/>
    <n v="0"/>
    <n v="0"/>
    <n v="68137"/>
    <n v="0"/>
    <n v="0"/>
    <n v="0"/>
    <n v="0"/>
    <m/>
    <n v="0"/>
    <n v="0"/>
    <m/>
    <m/>
    <m/>
    <m/>
  </r>
  <r>
    <n v="900146438"/>
    <s v="EMPRESA SOCIAL DEL ESTADO NORTE 3 E.S.E"/>
    <s v="FEEV"/>
    <n v="112450"/>
    <s v="FEEV112450"/>
    <s v="900146438_FEEV112450"/>
    <d v="2022-11-05T00:00:00"/>
    <d v="2022-11-05T00:00:00"/>
    <n v="68494"/>
    <n v="68494"/>
    <x v="1"/>
    <n v="0"/>
    <m/>
    <m/>
    <m/>
    <m/>
    <n v="0"/>
    <n v="0"/>
    <n v="0"/>
    <n v="0"/>
    <m/>
    <m/>
    <n v="0"/>
    <m/>
    <m/>
    <m/>
    <m/>
    <m/>
    <n v="0"/>
    <n v="0"/>
    <n v="68494"/>
    <n v="0"/>
    <n v="0"/>
    <n v="0"/>
    <n v="0"/>
    <m/>
    <n v="0"/>
    <n v="0"/>
    <m/>
    <m/>
    <m/>
    <m/>
  </r>
  <r>
    <n v="900146438"/>
    <s v="EMPRESA SOCIAL DEL ESTADO NORTE 3 E.S.E"/>
    <s v="FEEV"/>
    <n v="115882"/>
    <s v="FEEV115882"/>
    <s v="900146438_FEEV115882"/>
    <d v="2022-11-26T00:00:00"/>
    <d v="2022-11-26T00:00:00"/>
    <n v="68494"/>
    <n v="68494"/>
    <x v="1"/>
    <n v="0"/>
    <m/>
    <m/>
    <m/>
    <m/>
    <n v="0"/>
    <n v="0"/>
    <n v="0"/>
    <n v="0"/>
    <m/>
    <m/>
    <n v="0"/>
    <m/>
    <m/>
    <m/>
    <m/>
    <m/>
    <n v="0"/>
    <n v="0"/>
    <n v="68494"/>
    <n v="0"/>
    <n v="0"/>
    <n v="0"/>
    <n v="0"/>
    <m/>
    <n v="0"/>
    <n v="0"/>
    <m/>
    <m/>
    <m/>
    <m/>
  </r>
  <r>
    <n v="900146438"/>
    <s v="EMPRESA SOCIAL DEL ESTADO NORTE 3 E.S.E"/>
    <s v="FEEV"/>
    <n v="117644"/>
    <s v="FEEV117644"/>
    <s v="900146438_FEEV117644"/>
    <d v="2022-12-08T00:00:00"/>
    <d v="2022-12-08T00:00:00"/>
    <n v="69053"/>
    <n v="69053"/>
    <x v="1"/>
    <n v="0"/>
    <m/>
    <m/>
    <m/>
    <m/>
    <n v="0"/>
    <n v="0"/>
    <n v="0"/>
    <n v="0"/>
    <m/>
    <m/>
    <n v="0"/>
    <m/>
    <m/>
    <m/>
    <m/>
    <m/>
    <n v="0"/>
    <n v="0"/>
    <n v="69053"/>
    <n v="0"/>
    <n v="0"/>
    <n v="0"/>
    <n v="0"/>
    <m/>
    <n v="0"/>
    <n v="0"/>
    <m/>
    <m/>
    <m/>
    <m/>
  </r>
  <r>
    <n v="900146438"/>
    <s v="EMPRESA SOCIAL DEL ESTADO NORTE 3 E.S.E"/>
    <s v="FEEV"/>
    <n v="34515"/>
    <s v="FEEV34515"/>
    <s v="900146438_FEEV34515"/>
    <d v="2021-07-14T00:00:00"/>
    <d v="2021-07-14T00:00:00"/>
    <n v="70407"/>
    <n v="70407"/>
    <x v="1"/>
    <n v="0"/>
    <m/>
    <m/>
    <m/>
    <m/>
    <n v="0"/>
    <n v="0"/>
    <n v="0"/>
    <n v="0"/>
    <m/>
    <m/>
    <n v="0"/>
    <m/>
    <m/>
    <m/>
    <m/>
    <m/>
    <n v="0"/>
    <n v="0"/>
    <n v="70407"/>
    <n v="0"/>
    <n v="0"/>
    <n v="0"/>
    <n v="0"/>
    <m/>
    <n v="0"/>
    <n v="0"/>
    <m/>
    <m/>
    <m/>
    <m/>
  </r>
  <r>
    <n v="900146438"/>
    <s v="EMPRESA SOCIAL DEL ESTADO NORTE 3 E.S.E"/>
    <s v="FEEV"/>
    <n v="19691"/>
    <s v="FEEV19691"/>
    <s v="900146438_FEEV19691"/>
    <d v="2021-03-29T00:00:00"/>
    <d v="2021-03-29T00:00:00"/>
    <n v="71693"/>
    <n v="71693"/>
    <x v="1"/>
    <n v="0"/>
    <m/>
    <m/>
    <m/>
    <m/>
    <n v="0"/>
    <n v="0"/>
    <n v="0"/>
    <n v="0"/>
    <m/>
    <m/>
    <n v="0"/>
    <m/>
    <m/>
    <m/>
    <m/>
    <m/>
    <n v="0"/>
    <n v="0"/>
    <n v="71693"/>
    <n v="0"/>
    <n v="0"/>
    <n v="0"/>
    <n v="0"/>
    <m/>
    <n v="0"/>
    <n v="0"/>
    <m/>
    <m/>
    <m/>
    <m/>
  </r>
  <r>
    <n v="900146438"/>
    <s v="EMPRESA SOCIAL DEL ESTADO NORTE 3 E.S.E"/>
    <s v="FEEV"/>
    <n v="26956"/>
    <s v="FEEV26956"/>
    <s v="900146438_FEEV26956"/>
    <d v="2021-05-21T00:00:00"/>
    <d v="2021-05-21T00:00:00"/>
    <n v="74335"/>
    <n v="74335"/>
    <x v="1"/>
    <n v="0"/>
    <m/>
    <m/>
    <m/>
    <m/>
    <n v="0"/>
    <n v="0"/>
    <n v="0"/>
    <n v="0"/>
    <m/>
    <m/>
    <n v="0"/>
    <m/>
    <m/>
    <m/>
    <m/>
    <m/>
    <n v="0"/>
    <n v="0"/>
    <n v="74335"/>
    <n v="0"/>
    <n v="0"/>
    <n v="0"/>
    <n v="0"/>
    <m/>
    <n v="0"/>
    <n v="0"/>
    <m/>
    <m/>
    <m/>
    <m/>
  </r>
  <r>
    <n v="900146438"/>
    <s v="EMPRESA SOCIAL DEL ESTADO NORTE 3 E.S.E"/>
    <s v="FEEV"/>
    <n v="131593"/>
    <s v="FEEV131593"/>
    <s v="900146438_FEEV131593"/>
    <d v="2023-04-08T00:00:00"/>
    <d v="2023-04-08T00:00:00"/>
    <n v="77194"/>
    <n v="77194"/>
    <x v="1"/>
    <n v="0"/>
    <m/>
    <m/>
    <m/>
    <m/>
    <n v="0"/>
    <n v="0"/>
    <n v="0"/>
    <n v="0"/>
    <m/>
    <m/>
    <n v="0"/>
    <m/>
    <m/>
    <m/>
    <m/>
    <m/>
    <n v="0"/>
    <n v="0"/>
    <n v="77194"/>
    <n v="0"/>
    <n v="0"/>
    <n v="0"/>
    <n v="0"/>
    <m/>
    <n v="0"/>
    <n v="0"/>
    <m/>
    <m/>
    <m/>
    <m/>
  </r>
  <r>
    <n v="900146438"/>
    <s v="EMPRESA SOCIAL DEL ESTADO NORTE 3 E.S.E"/>
    <s v="FEEV"/>
    <n v="129676"/>
    <s v="FEEV129676"/>
    <s v="900146438_FEEV129676"/>
    <d v="2023-03-26T00:00:00"/>
    <d v="2023-03-26T00:00:00"/>
    <n v="77829"/>
    <n v="77829"/>
    <x v="1"/>
    <n v="0"/>
    <m/>
    <m/>
    <m/>
    <m/>
    <n v="0"/>
    <n v="0"/>
    <n v="0"/>
    <n v="0"/>
    <m/>
    <m/>
    <n v="0"/>
    <m/>
    <m/>
    <m/>
    <m/>
    <m/>
    <n v="0"/>
    <n v="0"/>
    <n v="77829"/>
    <n v="0"/>
    <n v="0"/>
    <n v="0"/>
    <n v="0"/>
    <m/>
    <n v="0"/>
    <n v="0"/>
    <m/>
    <m/>
    <m/>
    <m/>
  </r>
  <r>
    <n v="900146438"/>
    <s v="EMPRESA SOCIAL DEL ESTADO NORTE 3 E.S.E"/>
    <s v="FEEV"/>
    <n v="9570"/>
    <s v="FEEV9570"/>
    <s v="900146438_FEEV9570"/>
    <d v="2020-12-16T00:00:00"/>
    <d v="2020-12-16T00:00:00"/>
    <n v="77937"/>
    <n v="77937"/>
    <x v="1"/>
    <n v="0"/>
    <m/>
    <m/>
    <m/>
    <m/>
    <n v="0"/>
    <n v="0"/>
    <n v="0"/>
    <n v="0"/>
    <m/>
    <m/>
    <n v="0"/>
    <m/>
    <m/>
    <m/>
    <m/>
    <m/>
    <n v="0"/>
    <n v="0"/>
    <n v="77937"/>
    <n v="0"/>
    <n v="0"/>
    <n v="0"/>
    <n v="0"/>
    <m/>
    <n v="0"/>
    <n v="0"/>
    <m/>
    <m/>
    <m/>
    <m/>
  </r>
  <r>
    <n v="900146438"/>
    <s v="EMPRESA SOCIAL DEL ESTADO NORTE 3 E.S.E"/>
    <s v="FEEV"/>
    <n v="142556"/>
    <s v="FEEV142556"/>
    <s v="900146438_FEEV142556"/>
    <d v="2023-06-22T00:00:00"/>
    <d v="2023-06-22T00:00:00"/>
    <n v="78618"/>
    <n v="78618"/>
    <x v="1"/>
    <n v="0"/>
    <m/>
    <m/>
    <m/>
    <m/>
    <n v="0"/>
    <n v="0"/>
    <n v="0"/>
    <n v="0"/>
    <m/>
    <m/>
    <n v="0"/>
    <m/>
    <m/>
    <m/>
    <m/>
    <m/>
    <n v="0"/>
    <n v="0"/>
    <n v="78618"/>
    <n v="0"/>
    <n v="0"/>
    <n v="0"/>
    <n v="0"/>
    <m/>
    <n v="0"/>
    <n v="0"/>
    <m/>
    <m/>
    <m/>
    <m/>
  </r>
  <r>
    <n v="900146438"/>
    <s v="EMPRESA SOCIAL DEL ESTADO NORTE 3 E.S.E"/>
    <s v="FEEV"/>
    <n v="117892"/>
    <s v="FEEV117892"/>
    <s v="900146438_FEEV117892"/>
    <d v="2022-12-10T00:00:00"/>
    <d v="2022-12-10T00:00:00"/>
    <n v="78667"/>
    <n v="78667"/>
    <x v="1"/>
    <n v="0"/>
    <m/>
    <m/>
    <m/>
    <m/>
    <n v="0"/>
    <n v="0"/>
    <n v="0"/>
    <n v="0"/>
    <m/>
    <m/>
    <n v="0"/>
    <m/>
    <m/>
    <m/>
    <m/>
    <m/>
    <n v="0"/>
    <n v="0"/>
    <n v="78667"/>
    <n v="0"/>
    <n v="0"/>
    <n v="0"/>
    <n v="0"/>
    <m/>
    <n v="0"/>
    <n v="0"/>
    <m/>
    <m/>
    <m/>
    <m/>
  </r>
  <r>
    <n v="900146438"/>
    <s v="EMPRESA SOCIAL DEL ESTADO NORTE 3 E.S.E"/>
    <s v="FEEV"/>
    <n v="120143"/>
    <s v="FEEV120143"/>
    <s v="900146438_FEEV120143"/>
    <d v="2022-12-23T00:00:00"/>
    <d v="2022-12-23T00:00:00"/>
    <n v="78945"/>
    <n v="78945"/>
    <x v="1"/>
    <n v="0"/>
    <m/>
    <m/>
    <m/>
    <m/>
    <n v="0"/>
    <n v="0"/>
    <n v="0"/>
    <n v="0"/>
    <m/>
    <m/>
    <n v="0"/>
    <m/>
    <m/>
    <m/>
    <m/>
    <m/>
    <n v="0"/>
    <n v="0"/>
    <n v="78945"/>
    <n v="0"/>
    <n v="0"/>
    <n v="0"/>
    <n v="0"/>
    <m/>
    <n v="0"/>
    <n v="0"/>
    <m/>
    <m/>
    <m/>
    <m/>
  </r>
  <r>
    <n v="900146438"/>
    <s v="EMPRESA SOCIAL DEL ESTADO NORTE 3 E.S.E"/>
    <s v="FEEV"/>
    <n v="141513"/>
    <s v="FEEV141513"/>
    <s v="900146438_FEEV141513"/>
    <d v="2023-06-15T00:00:00"/>
    <d v="2023-06-15T00:00:00"/>
    <n v="80214"/>
    <n v="80214"/>
    <x v="1"/>
    <n v="0"/>
    <m/>
    <m/>
    <m/>
    <m/>
    <n v="0"/>
    <n v="0"/>
    <n v="0"/>
    <n v="0"/>
    <m/>
    <m/>
    <n v="0"/>
    <m/>
    <m/>
    <m/>
    <m/>
    <m/>
    <n v="0"/>
    <n v="0"/>
    <n v="80214"/>
    <n v="0"/>
    <n v="0"/>
    <n v="0"/>
    <n v="0"/>
    <m/>
    <n v="0"/>
    <n v="0"/>
    <m/>
    <m/>
    <m/>
    <m/>
  </r>
  <r>
    <n v="900146438"/>
    <s v="EMPRESA SOCIAL DEL ESTADO NORTE 3 E.S.E"/>
    <s v="FDV"/>
    <n v="2180273"/>
    <s v="FDV2180273"/>
    <s v="900146438_FDV2180273"/>
    <d v="2020-01-21T00:00:00"/>
    <d v="2020-01-21T00:00:00"/>
    <n v="81928"/>
    <n v="81928"/>
    <x v="1"/>
    <n v="0"/>
    <m/>
    <m/>
    <m/>
    <m/>
    <n v="0"/>
    <n v="0"/>
    <n v="0"/>
    <n v="0"/>
    <m/>
    <m/>
    <n v="0"/>
    <m/>
    <m/>
    <m/>
    <m/>
    <m/>
    <n v="0"/>
    <n v="0"/>
    <n v="81928"/>
    <n v="0"/>
    <n v="0"/>
    <n v="0"/>
    <n v="0"/>
    <m/>
    <n v="0"/>
    <n v="0"/>
    <m/>
    <m/>
    <m/>
    <m/>
  </r>
  <r>
    <n v="900146438"/>
    <s v="EMPRESA SOCIAL DEL ESTADO NORTE 3 E.S.E"/>
    <s v="FEEV"/>
    <n v="113293"/>
    <s v="FEEV113293"/>
    <s v="900146438_FEEV113293"/>
    <d v="2022-11-11T00:00:00"/>
    <d v="2022-11-11T00:00:00"/>
    <n v="83092"/>
    <n v="83092"/>
    <x v="1"/>
    <n v="0"/>
    <m/>
    <m/>
    <m/>
    <m/>
    <n v="0"/>
    <n v="0"/>
    <n v="0"/>
    <n v="0"/>
    <m/>
    <m/>
    <n v="0"/>
    <m/>
    <m/>
    <m/>
    <m/>
    <m/>
    <n v="0"/>
    <n v="0"/>
    <n v="83092"/>
    <n v="0"/>
    <n v="0"/>
    <n v="0"/>
    <n v="0"/>
    <m/>
    <n v="0"/>
    <n v="0"/>
    <m/>
    <m/>
    <m/>
    <m/>
  </r>
  <r>
    <n v="900146438"/>
    <s v="EMPRESA SOCIAL DEL ESTADO NORTE 3 E.S.E"/>
    <s v="FEEV"/>
    <n v="17711"/>
    <s v="FEEV17711"/>
    <s v="900146438_FEEV17711"/>
    <d v="2021-03-05T00:00:00"/>
    <d v="2021-03-05T00:00:00"/>
    <n v="84197"/>
    <n v="84197"/>
    <x v="1"/>
    <n v="0"/>
    <m/>
    <m/>
    <m/>
    <m/>
    <n v="0"/>
    <n v="0"/>
    <n v="0"/>
    <n v="0"/>
    <m/>
    <m/>
    <n v="0"/>
    <m/>
    <m/>
    <m/>
    <m/>
    <m/>
    <n v="0"/>
    <n v="0"/>
    <n v="84197"/>
    <n v="0"/>
    <n v="0"/>
    <n v="0"/>
    <n v="0"/>
    <m/>
    <n v="0"/>
    <n v="0"/>
    <m/>
    <m/>
    <m/>
    <m/>
  </r>
  <r>
    <n v="900146438"/>
    <s v="EMPRESA SOCIAL DEL ESTADO NORTE 3 E.S.E"/>
    <s v="FEEV"/>
    <n v="169163"/>
    <s v="FEEV169163"/>
    <s v="900146438_FEEV169163"/>
    <d v="2023-12-05T00:00:00"/>
    <d v="2023-12-05T00:00:00"/>
    <n v="86013"/>
    <n v="86013"/>
    <x v="1"/>
    <n v="0"/>
    <m/>
    <m/>
    <m/>
    <m/>
    <n v="0"/>
    <n v="0"/>
    <n v="0"/>
    <n v="0"/>
    <m/>
    <m/>
    <n v="0"/>
    <m/>
    <m/>
    <m/>
    <m/>
    <m/>
    <n v="0"/>
    <n v="0"/>
    <n v="86013"/>
    <n v="0"/>
    <n v="0"/>
    <n v="0"/>
    <n v="0"/>
    <m/>
    <n v="0"/>
    <n v="0"/>
    <m/>
    <m/>
    <m/>
    <m/>
  </r>
  <r>
    <n v="900146438"/>
    <s v="EMPRESA SOCIAL DEL ESTADO NORTE 3 E.S.E"/>
    <s v="FEEV"/>
    <n v="133740"/>
    <s v="FEEV133740"/>
    <s v="900146438_FEEV133740"/>
    <d v="2023-04-08T00:00:00"/>
    <d v="2023-04-08T00:00:00"/>
    <n v="86493"/>
    <n v="86493"/>
    <x v="1"/>
    <n v="0"/>
    <m/>
    <m/>
    <m/>
    <m/>
    <n v="0"/>
    <n v="0"/>
    <n v="0"/>
    <n v="0"/>
    <m/>
    <m/>
    <n v="0"/>
    <m/>
    <m/>
    <m/>
    <m/>
    <m/>
    <n v="0"/>
    <n v="0"/>
    <n v="86493"/>
    <n v="0"/>
    <n v="0"/>
    <n v="0"/>
    <n v="0"/>
    <m/>
    <n v="0"/>
    <n v="0"/>
    <m/>
    <m/>
    <m/>
    <m/>
  </r>
  <r>
    <n v="900146438"/>
    <s v="EMPRESA SOCIAL DEL ESTADO NORTE 3 E.S.E"/>
    <s v="FEEV"/>
    <n v="122961"/>
    <s v="FEEV122961"/>
    <s v="900146438_FEEV122961"/>
    <d v="2023-01-28T00:00:00"/>
    <d v="2023-01-28T00:00:00"/>
    <n v="86995"/>
    <n v="86995"/>
    <x v="1"/>
    <n v="0"/>
    <m/>
    <m/>
    <m/>
    <m/>
    <n v="0"/>
    <n v="0"/>
    <n v="0"/>
    <n v="0"/>
    <m/>
    <m/>
    <n v="0"/>
    <m/>
    <m/>
    <m/>
    <m/>
    <m/>
    <n v="0"/>
    <n v="0"/>
    <n v="86995"/>
    <n v="0"/>
    <n v="0"/>
    <n v="0"/>
    <n v="0"/>
    <m/>
    <n v="0"/>
    <n v="0"/>
    <m/>
    <m/>
    <m/>
    <m/>
  </r>
  <r>
    <n v="900146438"/>
    <s v="EMPRESA SOCIAL DEL ESTADO NORTE 3 E.S.E"/>
    <s v="FEEV"/>
    <n v="92521"/>
    <s v="FEEV92521"/>
    <s v="900146438_FEEV92521"/>
    <d v="2022-07-21T00:00:00"/>
    <d v="2022-07-21T00:00:00"/>
    <n v="87314"/>
    <n v="87314"/>
    <x v="1"/>
    <n v="0"/>
    <m/>
    <m/>
    <m/>
    <m/>
    <n v="0"/>
    <n v="0"/>
    <n v="0"/>
    <n v="0"/>
    <m/>
    <m/>
    <n v="0"/>
    <m/>
    <m/>
    <m/>
    <m/>
    <m/>
    <n v="0"/>
    <n v="0"/>
    <n v="87314"/>
    <n v="0"/>
    <n v="0"/>
    <n v="0"/>
    <n v="0"/>
    <m/>
    <n v="0"/>
    <n v="0"/>
    <m/>
    <m/>
    <m/>
    <m/>
  </r>
  <r>
    <n v="900146438"/>
    <s v="EMPRESA SOCIAL DEL ESTADO NORTE 3 E.S.E"/>
    <s v="FEEV"/>
    <n v="127476"/>
    <s v="FEEV127476"/>
    <s v="900146438_FEEV127476"/>
    <d v="2023-03-08T00:00:00"/>
    <d v="2023-03-08T00:00:00"/>
    <n v="88183"/>
    <n v="88183"/>
    <x v="1"/>
    <n v="0"/>
    <m/>
    <m/>
    <m/>
    <m/>
    <n v="0"/>
    <n v="0"/>
    <n v="0"/>
    <n v="0"/>
    <m/>
    <m/>
    <n v="0"/>
    <m/>
    <m/>
    <m/>
    <m/>
    <m/>
    <n v="0"/>
    <n v="0"/>
    <n v="88183"/>
    <n v="0"/>
    <n v="0"/>
    <n v="0"/>
    <n v="0"/>
    <m/>
    <n v="0"/>
    <n v="0"/>
    <m/>
    <m/>
    <m/>
    <m/>
  </r>
  <r>
    <n v="900146438"/>
    <s v="EMPRESA SOCIAL DEL ESTADO NORTE 3 E.S.E"/>
    <s v="FEEV"/>
    <n v="117944"/>
    <s v="FEEV117944"/>
    <s v="900146438_FEEV117944"/>
    <d v="2022-12-10T00:00:00"/>
    <d v="2022-12-10T00:00:00"/>
    <n v="88644"/>
    <n v="88644"/>
    <x v="1"/>
    <n v="0"/>
    <m/>
    <m/>
    <m/>
    <m/>
    <n v="0"/>
    <n v="0"/>
    <n v="0"/>
    <n v="0"/>
    <m/>
    <m/>
    <n v="0"/>
    <m/>
    <m/>
    <m/>
    <m/>
    <m/>
    <n v="0"/>
    <n v="0"/>
    <n v="88644"/>
    <n v="0"/>
    <n v="0"/>
    <n v="0"/>
    <n v="0"/>
    <m/>
    <n v="0"/>
    <n v="0"/>
    <m/>
    <m/>
    <m/>
    <m/>
  </r>
  <r>
    <n v="900146438"/>
    <s v="EMPRESA SOCIAL DEL ESTADO NORTE 3 E.S.E"/>
    <s v="FEEV"/>
    <n v="62101"/>
    <s v="FEEV62101"/>
    <s v="900146438_FEEV62101"/>
    <d v="2022-01-14T00:00:00"/>
    <d v="2022-01-14T00:00:00"/>
    <n v="89250"/>
    <n v="89250"/>
    <x v="1"/>
    <n v="0"/>
    <m/>
    <m/>
    <m/>
    <m/>
    <n v="0"/>
    <n v="0"/>
    <n v="0"/>
    <n v="0"/>
    <m/>
    <m/>
    <n v="0"/>
    <m/>
    <m/>
    <m/>
    <m/>
    <m/>
    <n v="0"/>
    <n v="0"/>
    <n v="89250"/>
    <n v="0"/>
    <n v="0"/>
    <n v="0"/>
    <n v="0"/>
    <m/>
    <n v="0"/>
    <n v="0"/>
    <m/>
    <m/>
    <m/>
    <m/>
  </r>
  <r>
    <n v="900146438"/>
    <s v="EMPRESA SOCIAL DEL ESTADO NORTE 3 E.S.E"/>
    <s v="FEEV"/>
    <n v="132216"/>
    <s v="FEEV132216"/>
    <s v="900146438_FEEV132216"/>
    <d v="2023-04-08T00:00:00"/>
    <d v="2023-04-08T00:00:00"/>
    <n v="89731"/>
    <n v="89731"/>
    <x v="1"/>
    <n v="0"/>
    <m/>
    <m/>
    <m/>
    <m/>
    <n v="0"/>
    <n v="0"/>
    <n v="0"/>
    <n v="0"/>
    <m/>
    <m/>
    <n v="0"/>
    <m/>
    <m/>
    <m/>
    <m/>
    <m/>
    <n v="0"/>
    <n v="0"/>
    <n v="89731"/>
    <n v="0"/>
    <n v="0"/>
    <n v="0"/>
    <n v="0"/>
    <m/>
    <n v="0"/>
    <n v="0"/>
    <m/>
    <m/>
    <m/>
    <m/>
  </r>
  <r>
    <n v="900146438"/>
    <s v="EMPRESA SOCIAL DEL ESTADO NORTE 3 E.S.E"/>
    <s v="FEEV"/>
    <n v="131556"/>
    <s v="FEEV131556"/>
    <s v="900146438_FEEV131556"/>
    <d v="2023-04-08T00:00:00"/>
    <d v="2023-04-08T00:00:00"/>
    <n v="90090"/>
    <n v="90090"/>
    <x v="1"/>
    <n v="0"/>
    <m/>
    <m/>
    <m/>
    <m/>
    <n v="0"/>
    <n v="0"/>
    <n v="0"/>
    <n v="0"/>
    <m/>
    <m/>
    <n v="0"/>
    <m/>
    <m/>
    <m/>
    <m/>
    <m/>
    <n v="0"/>
    <n v="0"/>
    <n v="90090"/>
    <n v="0"/>
    <n v="0"/>
    <n v="0"/>
    <n v="0"/>
    <m/>
    <n v="0"/>
    <n v="0"/>
    <m/>
    <m/>
    <m/>
    <m/>
  </r>
  <r>
    <n v="900146438"/>
    <s v="EMPRESA SOCIAL DEL ESTADO NORTE 3 E.S.E"/>
    <s v="FEEV"/>
    <n v="204444"/>
    <s v="FEEV204444"/>
    <s v="900146438_FEEV204444"/>
    <d v="2024-08-05T00:00:00"/>
    <d v="2024-08-05T00:00:00"/>
    <n v="90174"/>
    <n v="90174"/>
    <x v="1"/>
    <n v="0"/>
    <m/>
    <m/>
    <m/>
    <m/>
    <n v="0"/>
    <n v="0"/>
    <n v="0"/>
    <n v="0"/>
    <m/>
    <m/>
    <n v="0"/>
    <m/>
    <m/>
    <m/>
    <m/>
    <m/>
    <n v="0"/>
    <n v="0"/>
    <n v="90174"/>
    <n v="0"/>
    <n v="0"/>
    <n v="0"/>
    <n v="0"/>
    <m/>
    <n v="0"/>
    <n v="0"/>
    <m/>
    <m/>
    <m/>
    <m/>
  </r>
  <r>
    <n v="900146438"/>
    <s v="EMPRESA SOCIAL DEL ESTADO NORTE 3 E.S.E"/>
    <s v="FEEV"/>
    <n v="126907"/>
    <s v="FEEV126907"/>
    <s v="900146438_FEEV126907"/>
    <d v="2023-03-03T00:00:00"/>
    <d v="2023-03-03T00:00:00"/>
    <n v="90336"/>
    <n v="90336"/>
    <x v="1"/>
    <n v="0"/>
    <m/>
    <m/>
    <m/>
    <m/>
    <n v="0"/>
    <n v="0"/>
    <n v="0"/>
    <n v="0"/>
    <m/>
    <m/>
    <n v="0"/>
    <m/>
    <m/>
    <m/>
    <m/>
    <m/>
    <n v="0"/>
    <n v="0"/>
    <n v="90336"/>
    <n v="0"/>
    <n v="0"/>
    <n v="0"/>
    <n v="0"/>
    <m/>
    <n v="0"/>
    <n v="0"/>
    <m/>
    <m/>
    <m/>
    <m/>
  </r>
  <r>
    <n v="900146438"/>
    <s v="EMPRESA SOCIAL DEL ESTADO NORTE 3 E.S.E"/>
    <s v="FEEV"/>
    <n v="132390"/>
    <s v="FEEV132390"/>
    <s v="900146438_FEEV132390"/>
    <d v="2023-04-08T00:00:00"/>
    <d v="2023-04-08T00:00:00"/>
    <n v="90419"/>
    <n v="90419"/>
    <x v="1"/>
    <n v="0"/>
    <m/>
    <m/>
    <m/>
    <m/>
    <n v="0"/>
    <n v="0"/>
    <n v="0"/>
    <n v="0"/>
    <m/>
    <m/>
    <n v="0"/>
    <m/>
    <m/>
    <m/>
    <m/>
    <m/>
    <n v="0"/>
    <n v="0"/>
    <n v="90419"/>
    <n v="0"/>
    <n v="0"/>
    <n v="0"/>
    <n v="0"/>
    <m/>
    <n v="0"/>
    <n v="0"/>
    <m/>
    <m/>
    <m/>
    <m/>
  </r>
  <r>
    <n v="900146438"/>
    <s v="EMPRESA SOCIAL DEL ESTADO NORTE 3 E.S.E"/>
    <s v="FEEV"/>
    <n v="142346"/>
    <s v="FEEV142346"/>
    <s v="900146438_FEEV142346"/>
    <d v="2023-06-21T00:00:00"/>
    <d v="2023-06-21T00:00:00"/>
    <n v="90865"/>
    <n v="90865"/>
    <x v="1"/>
    <n v="0"/>
    <m/>
    <m/>
    <m/>
    <m/>
    <n v="0"/>
    <n v="0"/>
    <n v="0"/>
    <n v="0"/>
    <m/>
    <m/>
    <n v="0"/>
    <m/>
    <m/>
    <m/>
    <m/>
    <m/>
    <n v="0"/>
    <n v="0"/>
    <n v="90865"/>
    <n v="0"/>
    <n v="0"/>
    <n v="0"/>
    <n v="0"/>
    <m/>
    <n v="0"/>
    <n v="0"/>
    <m/>
    <m/>
    <m/>
    <m/>
  </r>
  <r>
    <n v="900146438"/>
    <s v="EMPRESA SOCIAL DEL ESTADO NORTE 3 E.S.E"/>
    <s v="FEEV"/>
    <n v="142770"/>
    <s v="FEEV142770"/>
    <s v="900146438_FEEV142770"/>
    <d v="2023-06-23T00:00:00"/>
    <d v="2023-06-23T00:00:00"/>
    <n v="91612"/>
    <n v="91612"/>
    <x v="1"/>
    <n v="0"/>
    <m/>
    <m/>
    <m/>
    <m/>
    <n v="0"/>
    <n v="0"/>
    <n v="0"/>
    <n v="0"/>
    <m/>
    <m/>
    <n v="0"/>
    <m/>
    <m/>
    <m/>
    <m/>
    <m/>
    <n v="0"/>
    <n v="0"/>
    <n v="91612"/>
    <n v="0"/>
    <n v="0"/>
    <n v="0"/>
    <n v="0"/>
    <m/>
    <n v="0"/>
    <n v="0"/>
    <m/>
    <m/>
    <m/>
    <m/>
  </r>
  <r>
    <n v="900146438"/>
    <s v="EMPRESA SOCIAL DEL ESTADO NORTE 3 E.S.E"/>
    <s v="FEEV"/>
    <n v="127961"/>
    <s v="FEEV127961"/>
    <s v="900146438_FEEV127961"/>
    <d v="2023-03-13T00:00:00"/>
    <d v="2023-03-13T00:00:00"/>
    <n v="91850"/>
    <n v="91850"/>
    <x v="1"/>
    <n v="0"/>
    <m/>
    <m/>
    <m/>
    <m/>
    <n v="0"/>
    <n v="0"/>
    <n v="0"/>
    <n v="0"/>
    <m/>
    <m/>
    <n v="0"/>
    <m/>
    <m/>
    <m/>
    <m/>
    <m/>
    <n v="0"/>
    <n v="0"/>
    <n v="91850"/>
    <n v="0"/>
    <n v="0"/>
    <n v="0"/>
    <n v="0"/>
    <m/>
    <n v="0"/>
    <n v="0"/>
    <m/>
    <m/>
    <m/>
    <m/>
  </r>
  <r>
    <n v="900146438"/>
    <s v="EMPRESA SOCIAL DEL ESTADO NORTE 3 E.S.E"/>
    <s v="FEEV"/>
    <n v="126976"/>
    <s v="FEEV126976"/>
    <s v="900146438_FEEV126976"/>
    <d v="2023-03-05T00:00:00"/>
    <d v="2023-03-05T00:00:00"/>
    <n v="92035"/>
    <n v="92035"/>
    <x v="1"/>
    <n v="0"/>
    <m/>
    <m/>
    <m/>
    <m/>
    <n v="0"/>
    <n v="0"/>
    <n v="0"/>
    <n v="0"/>
    <m/>
    <m/>
    <n v="0"/>
    <m/>
    <m/>
    <m/>
    <m/>
    <m/>
    <n v="0"/>
    <n v="0"/>
    <n v="92035"/>
    <n v="0"/>
    <n v="0"/>
    <n v="0"/>
    <n v="0"/>
    <m/>
    <n v="0"/>
    <n v="0"/>
    <m/>
    <m/>
    <m/>
    <m/>
  </r>
  <r>
    <n v="900146438"/>
    <s v="EMPRESA SOCIAL DEL ESTADO NORTE 3 E.S.E"/>
    <s v="FDV"/>
    <n v="2285324"/>
    <s v="FDV2285324"/>
    <s v="900146438_FDV2285324"/>
    <d v="2020-09-16T00:00:00"/>
    <d v="2020-09-16T00:00:00"/>
    <n v="92646"/>
    <n v="92646"/>
    <x v="1"/>
    <n v="0"/>
    <m/>
    <m/>
    <m/>
    <m/>
    <n v="0"/>
    <n v="0"/>
    <n v="0"/>
    <n v="0"/>
    <m/>
    <m/>
    <n v="0"/>
    <m/>
    <m/>
    <m/>
    <m/>
    <m/>
    <n v="0"/>
    <n v="0"/>
    <n v="92646"/>
    <n v="0"/>
    <n v="0"/>
    <n v="0"/>
    <n v="0"/>
    <m/>
    <n v="0"/>
    <n v="0"/>
    <m/>
    <m/>
    <m/>
    <m/>
  </r>
  <r>
    <n v="900146438"/>
    <s v="EMPRESA SOCIAL DEL ESTADO NORTE 3 E.S.E"/>
    <s v="FEEV"/>
    <n v="160165"/>
    <s v="FEEV160165"/>
    <s v="900146438_FEEV160165"/>
    <d v="2023-10-11T00:00:00"/>
    <d v="2023-10-11T00:00:00"/>
    <n v="93749"/>
    <n v="93749"/>
    <x v="1"/>
    <n v="0"/>
    <m/>
    <m/>
    <m/>
    <m/>
    <n v="0"/>
    <n v="0"/>
    <n v="0"/>
    <n v="0"/>
    <m/>
    <m/>
    <n v="0"/>
    <m/>
    <m/>
    <m/>
    <m/>
    <m/>
    <n v="0"/>
    <n v="0"/>
    <n v="93749"/>
    <n v="0"/>
    <n v="0"/>
    <n v="0"/>
    <n v="0"/>
    <m/>
    <n v="0"/>
    <n v="0"/>
    <m/>
    <m/>
    <m/>
    <m/>
  </r>
  <r>
    <n v="900146438"/>
    <s v="EMPRESA SOCIAL DEL ESTADO NORTE 3 E.S.E"/>
    <s v="FEEV"/>
    <n v="127776"/>
    <s v="FEEV127776"/>
    <s v="900146438_FEEV127776"/>
    <d v="2023-03-10T00:00:00"/>
    <d v="2023-03-10T00:00:00"/>
    <n v="94806"/>
    <n v="94806"/>
    <x v="1"/>
    <n v="0"/>
    <m/>
    <m/>
    <m/>
    <m/>
    <n v="0"/>
    <n v="0"/>
    <n v="0"/>
    <n v="0"/>
    <m/>
    <m/>
    <n v="0"/>
    <m/>
    <m/>
    <m/>
    <m/>
    <m/>
    <n v="0"/>
    <n v="0"/>
    <n v="94806"/>
    <n v="0"/>
    <n v="0"/>
    <n v="0"/>
    <n v="0"/>
    <m/>
    <n v="0"/>
    <n v="0"/>
    <m/>
    <m/>
    <m/>
    <m/>
  </r>
  <r>
    <n v="900146438"/>
    <s v="EMPRESA SOCIAL DEL ESTADO NORTE 3 E.S.E"/>
    <s v="FEEV"/>
    <n v="123979"/>
    <s v="FEEV123979"/>
    <s v="900146438_FEEV123979"/>
    <d v="2023-02-04T00:00:00"/>
    <d v="2023-02-04T00:00:00"/>
    <n v="95356"/>
    <n v="95356"/>
    <x v="1"/>
    <n v="0"/>
    <m/>
    <m/>
    <m/>
    <m/>
    <n v="0"/>
    <n v="0"/>
    <n v="0"/>
    <n v="0"/>
    <m/>
    <m/>
    <n v="0"/>
    <m/>
    <m/>
    <m/>
    <m/>
    <m/>
    <n v="0"/>
    <n v="0"/>
    <n v="95356"/>
    <n v="0"/>
    <n v="0"/>
    <n v="0"/>
    <n v="0"/>
    <m/>
    <n v="0"/>
    <n v="0"/>
    <m/>
    <m/>
    <m/>
    <m/>
  </r>
  <r>
    <n v="900146438"/>
    <s v="EMPRESA SOCIAL DEL ESTADO NORTE 3 E.S.E"/>
    <s v="FEEV"/>
    <n v="118161"/>
    <s v="FEEV118161"/>
    <s v="900146438_FEEV118161"/>
    <d v="2022-12-12T00:00:00"/>
    <d v="2022-12-12T00:00:00"/>
    <n v="95771"/>
    <n v="95771"/>
    <x v="1"/>
    <n v="0"/>
    <m/>
    <m/>
    <m/>
    <m/>
    <n v="0"/>
    <n v="0"/>
    <n v="0"/>
    <n v="0"/>
    <m/>
    <m/>
    <n v="0"/>
    <m/>
    <m/>
    <m/>
    <m/>
    <m/>
    <n v="0"/>
    <n v="0"/>
    <n v="95771"/>
    <n v="0"/>
    <n v="0"/>
    <n v="0"/>
    <n v="0"/>
    <m/>
    <n v="0"/>
    <n v="0"/>
    <m/>
    <m/>
    <m/>
    <m/>
  </r>
  <r>
    <n v="900146438"/>
    <s v="EMPRESA SOCIAL DEL ESTADO NORTE 3 E.S.E"/>
    <s v="FEEV"/>
    <n v="160209"/>
    <s v="FEEV160209"/>
    <s v="900146438_FEEV160209"/>
    <d v="2023-10-12T00:00:00"/>
    <d v="2023-10-12T00:00:00"/>
    <n v="97388"/>
    <n v="97388"/>
    <x v="1"/>
    <n v="0"/>
    <m/>
    <m/>
    <m/>
    <m/>
    <n v="0"/>
    <n v="0"/>
    <n v="0"/>
    <n v="0"/>
    <m/>
    <m/>
    <n v="0"/>
    <m/>
    <m/>
    <m/>
    <m/>
    <m/>
    <n v="0"/>
    <n v="0"/>
    <n v="97388"/>
    <n v="0"/>
    <n v="0"/>
    <n v="0"/>
    <n v="0"/>
    <m/>
    <n v="0"/>
    <n v="0"/>
    <m/>
    <m/>
    <m/>
    <m/>
  </r>
  <r>
    <n v="900146438"/>
    <s v="EMPRESA SOCIAL DEL ESTADO NORTE 3 E.S.E"/>
    <s v="FEEV"/>
    <n v="29913"/>
    <s v="FEEV29913"/>
    <s v="900146438_FEEV29913"/>
    <d v="2021-06-11T00:00:00"/>
    <d v="2021-06-11T00:00:00"/>
    <n v="98557"/>
    <n v="98557"/>
    <x v="1"/>
    <n v="0"/>
    <m/>
    <m/>
    <m/>
    <m/>
    <n v="0"/>
    <n v="0"/>
    <n v="0"/>
    <n v="0"/>
    <m/>
    <m/>
    <n v="0"/>
    <m/>
    <m/>
    <m/>
    <m/>
    <m/>
    <n v="0"/>
    <n v="0"/>
    <n v="98557"/>
    <n v="0"/>
    <n v="0"/>
    <n v="0"/>
    <n v="0"/>
    <m/>
    <n v="0"/>
    <n v="0"/>
    <m/>
    <m/>
    <m/>
    <m/>
  </r>
  <r>
    <n v="900146438"/>
    <s v="EMPRESA SOCIAL DEL ESTADO NORTE 3 E.S.E"/>
    <s v="FEEV"/>
    <n v="131595"/>
    <s v="FEEV131595"/>
    <s v="900146438_FEEV131595"/>
    <d v="2023-04-08T00:00:00"/>
    <d v="2023-04-08T00:00:00"/>
    <n v="98679"/>
    <n v="98679"/>
    <x v="1"/>
    <n v="0"/>
    <m/>
    <m/>
    <m/>
    <m/>
    <n v="0"/>
    <n v="0"/>
    <n v="0"/>
    <n v="0"/>
    <m/>
    <m/>
    <n v="0"/>
    <m/>
    <m/>
    <m/>
    <m/>
    <m/>
    <n v="0"/>
    <n v="0"/>
    <n v="98679"/>
    <n v="0"/>
    <n v="0"/>
    <n v="0"/>
    <n v="0"/>
    <m/>
    <n v="0"/>
    <n v="0"/>
    <m/>
    <m/>
    <m/>
    <m/>
  </r>
  <r>
    <n v="900146438"/>
    <s v="EMPRESA SOCIAL DEL ESTADO NORTE 3 E.S.E"/>
    <s v="FEEV"/>
    <n v="10956"/>
    <s v="FEEV10956"/>
    <s v="900146438_FEEV10956"/>
    <d v="2020-12-29T00:00:00"/>
    <d v="2020-12-29T00:00:00"/>
    <n v="99178"/>
    <n v="99178"/>
    <x v="1"/>
    <n v="0"/>
    <m/>
    <m/>
    <m/>
    <m/>
    <n v="0"/>
    <n v="0"/>
    <n v="0"/>
    <n v="0"/>
    <m/>
    <m/>
    <n v="0"/>
    <m/>
    <m/>
    <m/>
    <m/>
    <m/>
    <n v="0"/>
    <n v="0"/>
    <n v="99178"/>
    <n v="0"/>
    <n v="0"/>
    <n v="0"/>
    <n v="0"/>
    <m/>
    <n v="0"/>
    <n v="0"/>
    <m/>
    <m/>
    <m/>
    <m/>
  </r>
  <r>
    <n v="900146438"/>
    <s v="EMPRESA SOCIAL DEL ESTADO NORTE 3 E.S.E"/>
    <s v="FEEV"/>
    <n v="32114"/>
    <s v="FEEV32114"/>
    <s v="900146438_FEEV32114"/>
    <d v="2021-06-28T00:00:00"/>
    <d v="2021-06-28T00:00:00"/>
    <n v="100824"/>
    <n v="100824"/>
    <x v="1"/>
    <n v="0"/>
    <m/>
    <m/>
    <m/>
    <m/>
    <n v="0"/>
    <n v="0"/>
    <n v="0"/>
    <n v="0"/>
    <m/>
    <m/>
    <n v="0"/>
    <m/>
    <m/>
    <m/>
    <m/>
    <m/>
    <n v="0"/>
    <n v="0"/>
    <n v="100824"/>
    <n v="0"/>
    <n v="0"/>
    <n v="0"/>
    <n v="0"/>
    <m/>
    <n v="0"/>
    <n v="0"/>
    <m/>
    <m/>
    <m/>
    <m/>
  </r>
  <r>
    <n v="900146438"/>
    <s v="EMPRESA SOCIAL DEL ESTADO NORTE 3 E.S.E"/>
    <s v="FEEV"/>
    <n v="127816"/>
    <s v="FEEV127816"/>
    <s v="900146438_FEEV127816"/>
    <d v="2023-03-11T00:00:00"/>
    <d v="2023-03-11T00:00:00"/>
    <n v="100919"/>
    <n v="100919"/>
    <x v="1"/>
    <n v="0"/>
    <m/>
    <m/>
    <m/>
    <m/>
    <n v="0"/>
    <n v="0"/>
    <n v="0"/>
    <n v="0"/>
    <m/>
    <m/>
    <n v="0"/>
    <m/>
    <m/>
    <m/>
    <m/>
    <m/>
    <n v="0"/>
    <n v="0"/>
    <n v="100919"/>
    <n v="0"/>
    <n v="0"/>
    <n v="0"/>
    <n v="0"/>
    <m/>
    <n v="0"/>
    <n v="0"/>
    <m/>
    <m/>
    <m/>
    <m/>
  </r>
  <r>
    <n v="900146438"/>
    <s v="EMPRESA SOCIAL DEL ESTADO NORTE 3 E.S.E"/>
    <s v="FDV"/>
    <n v="2275012"/>
    <s v="FDV2275012"/>
    <s v="900146438_FDV2275012"/>
    <d v="2020-08-28T00:00:00"/>
    <d v="2020-08-28T00:00:00"/>
    <n v="111221"/>
    <n v="111221"/>
    <x v="1"/>
    <n v="0"/>
    <m/>
    <m/>
    <m/>
    <m/>
    <n v="0"/>
    <n v="0"/>
    <n v="0"/>
    <n v="0"/>
    <m/>
    <m/>
    <n v="0"/>
    <m/>
    <m/>
    <m/>
    <m/>
    <m/>
    <n v="0"/>
    <n v="0"/>
    <n v="111221"/>
    <n v="0"/>
    <n v="0"/>
    <n v="0"/>
    <n v="0"/>
    <m/>
    <n v="0"/>
    <n v="0"/>
    <m/>
    <m/>
    <m/>
    <m/>
  </r>
  <r>
    <n v="900146438"/>
    <s v="EMPRESA SOCIAL DEL ESTADO NORTE 3 E.S.E"/>
    <s v="FDV"/>
    <n v="2271119"/>
    <s v="FDV2271119"/>
    <s v="900146438_FDV2271119"/>
    <d v="2020-08-21T00:00:00"/>
    <d v="2020-08-21T00:00:00"/>
    <n v="113357"/>
    <n v="113357"/>
    <x v="1"/>
    <n v="0"/>
    <m/>
    <m/>
    <m/>
    <m/>
    <n v="0"/>
    <n v="0"/>
    <n v="0"/>
    <n v="0"/>
    <m/>
    <m/>
    <n v="0"/>
    <m/>
    <m/>
    <m/>
    <m/>
    <m/>
    <n v="0"/>
    <n v="0"/>
    <n v="113357"/>
    <n v="0"/>
    <n v="0"/>
    <n v="0"/>
    <n v="0"/>
    <m/>
    <n v="0"/>
    <n v="0"/>
    <m/>
    <m/>
    <m/>
    <m/>
  </r>
  <r>
    <n v="900146438"/>
    <s v="EMPRESA SOCIAL DEL ESTADO NORTE 3 E.S.E"/>
    <s v="FEEV"/>
    <n v="119849"/>
    <s v="FEEV119849"/>
    <s v="900146438_FEEV119849"/>
    <d v="2022-12-21T00:00:00"/>
    <d v="2022-12-21T00:00:00"/>
    <n v="121278"/>
    <n v="121278"/>
    <x v="1"/>
    <n v="0"/>
    <m/>
    <m/>
    <m/>
    <m/>
    <n v="0"/>
    <n v="0"/>
    <n v="0"/>
    <n v="0"/>
    <m/>
    <m/>
    <n v="0"/>
    <m/>
    <m/>
    <m/>
    <m/>
    <m/>
    <n v="0"/>
    <n v="0"/>
    <n v="121278"/>
    <n v="0"/>
    <n v="0"/>
    <n v="0"/>
    <n v="0"/>
    <m/>
    <n v="0"/>
    <n v="0"/>
    <m/>
    <m/>
    <m/>
    <m/>
  </r>
  <r>
    <n v="900146438"/>
    <s v="EMPRESA SOCIAL DEL ESTADO NORTE 3 E.S.E"/>
    <s v="FEEV"/>
    <n v="167057"/>
    <s v="FEEV167057"/>
    <s v="900146438_FEEV167057"/>
    <d v="2023-11-23T00:00:00"/>
    <d v="2023-11-23T00:00:00"/>
    <n v="126374"/>
    <n v="126374"/>
    <x v="1"/>
    <n v="0"/>
    <m/>
    <m/>
    <m/>
    <m/>
    <n v="0"/>
    <n v="0"/>
    <n v="0"/>
    <n v="0"/>
    <m/>
    <m/>
    <n v="0"/>
    <m/>
    <m/>
    <m/>
    <m/>
    <m/>
    <n v="0"/>
    <n v="0"/>
    <n v="126374"/>
    <n v="0"/>
    <n v="0"/>
    <n v="0"/>
    <n v="0"/>
    <m/>
    <n v="0"/>
    <n v="0"/>
    <m/>
    <m/>
    <m/>
    <m/>
  </r>
  <r>
    <n v="900146438"/>
    <s v="EMPRESA SOCIAL DEL ESTADO NORTE 3 E.S.E"/>
    <s v="FEEV"/>
    <n v="108551"/>
    <s v="FEEV108551"/>
    <s v="900146438_FEEV108551"/>
    <d v="2022-10-14T00:00:00"/>
    <d v="2022-10-14T00:00:00"/>
    <n v="128650"/>
    <n v="128650"/>
    <x v="1"/>
    <n v="0"/>
    <m/>
    <m/>
    <m/>
    <m/>
    <n v="0"/>
    <n v="0"/>
    <n v="0"/>
    <n v="0"/>
    <m/>
    <m/>
    <n v="0"/>
    <m/>
    <m/>
    <m/>
    <m/>
    <m/>
    <n v="0"/>
    <n v="0"/>
    <n v="128650"/>
    <n v="0"/>
    <n v="0"/>
    <n v="0"/>
    <n v="0"/>
    <m/>
    <n v="0"/>
    <n v="0"/>
    <m/>
    <m/>
    <m/>
    <m/>
  </r>
  <r>
    <n v="900146438"/>
    <s v="EMPRESA SOCIAL DEL ESTADO NORTE 3 E.S.E"/>
    <s v="FEEV"/>
    <n v="115709"/>
    <s v="FEEV115709"/>
    <s v="900146438_FEEV115709"/>
    <d v="2022-11-25T00:00:00"/>
    <d v="2022-11-25T00:00:00"/>
    <n v="131333"/>
    <n v="131333"/>
    <x v="1"/>
    <n v="0"/>
    <m/>
    <m/>
    <m/>
    <m/>
    <n v="0"/>
    <n v="0"/>
    <n v="0"/>
    <n v="0"/>
    <m/>
    <m/>
    <n v="0"/>
    <m/>
    <m/>
    <m/>
    <m/>
    <m/>
    <n v="0"/>
    <n v="0"/>
    <n v="131333"/>
    <n v="0"/>
    <n v="0"/>
    <n v="0"/>
    <n v="0"/>
    <m/>
    <n v="0"/>
    <n v="0"/>
    <m/>
    <m/>
    <m/>
    <m/>
  </r>
  <r>
    <n v="900146438"/>
    <s v="EMPRESA SOCIAL DEL ESTADO NORTE 3 E.S.E"/>
    <s v="FEEV"/>
    <n v="140762"/>
    <s v="FEEV140762"/>
    <s v="900146438_FEEV140762"/>
    <d v="2023-06-10T00:00:00"/>
    <d v="2023-06-10T00:00:00"/>
    <n v="137691"/>
    <n v="137691"/>
    <x v="1"/>
    <n v="0"/>
    <m/>
    <m/>
    <m/>
    <m/>
    <n v="0"/>
    <n v="0"/>
    <n v="0"/>
    <n v="0"/>
    <m/>
    <m/>
    <n v="0"/>
    <m/>
    <m/>
    <m/>
    <m/>
    <m/>
    <n v="0"/>
    <n v="0"/>
    <n v="137691"/>
    <n v="0"/>
    <n v="0"/>
    <n v="0"/>
    <n v="0"/>
    <m/>
    <n v="0"/>
    <n v="0"/>
    <m/>
    <m/>
    <m/>
    <m/>
  </r>
  <r>
    <n v="900146438"/>
    <s v="EMPRESA SOCIAL DEL ESTADO NORTE 3 E.S.E"/>
    <s v="FEEV"/>
    <n v="133446"/>
    <s v="FEEV133446"/>
    <s v="900146438_FEEV133446"/>
    <d v="2023-04-08T00:00:00"/>
    <d v="2023-04-08T00:00:00"/>
    <n v="140282"/>
    <n v="140282"/>
    <x v="1"/>
    <n v="0"/>
    <m/>
    <m/>
    <m/>
    <m/>
    <n v="0"/>
    <n v="0"/>
    <n v="0"/>
    <n v="0"/>
    <m/>
    <m/>
    <n v="0"/>
    <m/>
    <m/>
    <m/>
    <m/>
    <m/>
    <n v="0"/>
    <n v="0"/>
    <n v="140282"/>
    <n v="0"/>
    <n v="0"/>
    <n v="0"/>
    <n v="0"/>
    <m/>
    <n v="0"/>
    <n v="0"/>
    <m/>
    <m/>
    <m/>
    <m/>
  </r>
  <r>
    <n v="900146438"/>
    <s v="EMPRESA SOCIAL DEL ESTADO NORTE 3 E.S.E"/>
    <s v="FEEV"/>
    <n v="32090"/>
    <s v="FEEV32090"/>
    <s v="900146438_FEEV32090"/>
    <d v="2021-06-28T00:00:00"/>
    <d v="2021-06-28T00:00:00"/>
    <n v="141917"/>
    <n v="141917"/>
    <x v="1"/>
    <n v="0"/>
    <m/>
    <m/>
    <m/>
    <m/>
    <n v="0"/>
    <n v="0"/>
    <n v="0"/>
    <n v="0"/>
    <m/>
    <m/>
    <n v="0"/>
    <m/>
    <m/>
    <m/>
    <m/>
    <m/>
    <n v="0"/>
    <n v="0"/>
    <n v="141917"/>
    <n v="0"/>
    <n v="0"/>
    <n v="0"/>
    <n v="0"/>
    <m/>
    <n v="0"/>
    <n v="0"/>
    <m/>
    <m/>
    <m/>
    <m/>
  </r>
  <r>
    <n v="900146438"/>
    <s v="EMPRESA SOCIAL DEL ESTADO NORTE 3 E.S.E"/>
    <s v="FEEV"/>
    <n v="10016"/>
    <s v="FEEV10016"/>
    <s v="900146438_FEEV10016"/>
    <d v="2020-12-19T00:00:00"/>
    <d v="2020-12-19T00:00:00"/>
    <n v="144152"/>
    <n v="144152"/>
    <x v="1"/>
    <n v="0"/>
    <m/>
    <m/>
    <m/>
    <m/>
    <n v="0"/>
    <n v="0"/>
    <n v="0"/>
    <n v="0"/>
    <m/>
    <m/>
    <n v="0"/>
    <m/>
    <m/>
    <m/>
    <m/>
    <m/>
    <n v="0"/>
    <n v="0"/>
    <n v="144152"/>
    <n v="0"/>
    <n v="0"/>
    <n v="0"/>
    <n v="0"/>
    <m/>
    <n v="0"/>
    <n v="0"/>
    <m/>
    <m/>
    <m/>
    <m/>
  </r>
  <r>
    <n v="900146438"/>
    <s v="EMPRESA SOCIAL DEL ESTADO NORTE 3 E.S.E"/>
    <s v="FEEV"/>
    <n v="32987"/>
    <s v="FEEV32987"/>
    <s v="900146438_FEEV32987"/>
    <d v="2021-07-04T00:00:00"/>
    <d v="2021-07-04T00:00:00"/>
    <n v="145624"/>
    <n v="145624"/>
    <x v="1"/>
    <n v="0"/>
    <m/>
    <m/>
    <m/>
    <m/>
    <n v="0"/>
    <n v="0"/>
    <n v="0"/>
    <n v="0"/>
    <m/>
    <m/>
    <n v="0"/>
    <m/>
    <m/>
    <m/>
    <m/>
    <m/>
    <n v="0"/>
    <n v="0"/>
    <n v="145624"/>
    <n v="0"/>
    <n v="0"/>
    <n v="0"/>
    <n v="0"/>
    <m/>
    <n v="0"/>
    <n v="0"/>
    <m/>
    <m/>
    <m/>
    <m/>
  </r>
  <r>
    <n v="900146438"/>
    <s v="EMPRESA SOCIAL DEL ESTADO NORTE 3 E.S.E"/>
    <s v="FEEV"/>
    <n v="115722"/>
    <s v="FEEV115722"/>
    <s v="900146438_FEEV115722"/>
    <d v="2022-11-25T00:00:00"/>
    <d v="2022-11-25T00:00:00"/>
    <n v="147066"/>
    <n v="147066"/>
    <x v="1"/>
    <n v="0"/>
    <m/>
    <m/>
    <m/>
    <m/>
    <n v="0"/>
    <n v="0"/>
    <n v="0"/>
    <n v="0"/>
    <m/>
    <m/>
    <n v="0"/>
    <m/>
    <m/>
    <m/>
    <m/>
    <m/>
    <n v="0"/>
    <n v="0"/>
    <n v="147066"/>
    <n v="0"/>
    <n v="0"/>
    <n v="0"/>
    <n v="0"/>
    <m/>
    <n v="0"/>
    <n v="0"/>
    <m/>
    <m/>
    <m/>
    <m/>
  </r>
  <r>
    <n v="900146438"/>
    <s v="EMPRESA SOCIAL DEL ESTADO NORTE 3 E.S.E"/>
    <s v="FEEV"/>
    <n v="26107"/>
    <s v="FEEV26107"/>
    <s v="900146438_FEEV26107"/>
    <d v="2021-05-13T00:00:00"/>
    <d v="2021-05-13T00:00:00"/>
    <n v="152238"/>
    <n v="152238"/>
    <x v="1"/>
    <n v="0"/>
    <m/>
    <m/>
    <m/>
    <m/>
    <n v="0"/>
    <n v="0"/>
    <n v="0"/>
    <n v="0"/>
    <m/>
    <m/>
    <n v="0"/>
    <m/>
    <m/>
    <m/>
    <m/>
    <m/>
    <n v="0"/>
    <n v="0"/>
    <n v="152238"/>
    <n v="0"/>
    <n v="0"/>
    <n v="0"/>
    <n v="0"/>
    <m/>
    <n v="0"/>
    <n v="0"/>
    <m/>
    <m/>
    <m/>
    <m/>
  </r>
  <r>
    <n v="900146438"/>
    <s v="EMPRESA SOCIAL DEL ESTADO NORTE 3 E.S.E"/>
    <s v="FEEV"/>
    <n v="26410"/>
    <s v="FEEV26410"/>
    <s v="900146438_FEEV26410"/>
    <d v="2021-05-16T00:00:00"/>
    <d v="2021-05-16T00:00:00"/>
    <n v="153532"/>
    <n v="153532"/>
    <x v="1"/>
    <n v="0"/>
    <m/>
    <m/>
    <m/>
    <m/>
    <n v="0"/>
    <n v="0"/>
    <n v="0"/>
    <n v="0"/>
    <m/>
    <m/>
    <n v="0"/>
    <m/>
    <m/>
    <m/>
    <m/>
    <m/>
    <n v="0"/>
    <n v="0"/>
    <n v="153532"/>
    <n v="0"/>
    <n v="0"/>
    <n v="0"/>
    <n v="0"/>
    <m/>
    <n v="0"/>
    <n v="0"/>
    <m/>
    <m/>
    <m/>
    <m/>
  </r>
  <r>
    <n v="900146438"/>
    <s v="EMPRESA SOCIAL DEL ESTADO NORTE 3 E.S.E"/>
    <s v="FEEV"/>
    <n v="60339"/>
    <s v="FEEV60339"/>
    <s v="900146438_FEEV60339"/>
    <d v="2022-01-03T00:00:00"/>
    <d v="2022-01-03T00:00:00"/>
    <n v="154969"/>
    <n v="154969"/>
    <x v="1"/>
    <n v="0"/>
    <m/>
    <m/>
    <m/>
    <m/>
    <n v="0"/>
    <n v="0"/>
    <n v="0"/>
    <n v="0"/>
    <m/>
    <m/>
    <n v="0"/>
    <m/>
    <m/>
    <m/>
    <m/>
    <m/>
    <n v="0"/>
    <n v="0"/>
    <n v="154969"/>
    <n v="0"/>
    <n v="0"/>
    <n v="0"/>
    <n v="0"/>
    <m/>
    <n v="0"/>
    <n v="0"/>
    <m/>
    <m/>
    <m/>
    <m/>
  </r>
  <r>
    <n v="900146438"/>
    <s v="EMPRESA SOCIAL DEL ESTADO NORTE 3 E.S.E"/>
    <s v="FEEV"/>
    <n v="61654"/>
    <s v="FEEV61654"/>
    <s v="900146438_FEEV61654"/>
    <d v="2022-01-12T00:00:00"/>
    <d v="2022-01-12T00:00:00"/>
    <n v="161318"/>
    <n v="161318"/>
    <x v="1"/>
    <n v="0"/>
    <m/>
    <m/>
    <m/>
    <m/>
    <n v="0"/>
    <n v="0"/>
    <n v="0"/>
    <n v="0"/>
    <m/>
    <m/>
    <n v="0"/>
    <m/>
    <m/>
    <m/>
    <m/>
    <m/>
    <n v="0"/>
    <n v="0"/>
    <n v="161318"/>
    <n v="0"/>
    <n v="0"/>
    <n v="0"/>
    <n v="0"/>
    <m/>
    <n v="0"/>
    <n v="0"/>
    <m/>
    <m/>
    <m/>
    <m/>
  </r>
  <r>
    <n v="900146438"/>
    <s v="EMPRESA SOCIAL DEL ESTADO NORTE 3 E.S.E"/>
    <s v="FEEV"/>
    <n v="111319"/>
    <s v="FEEV111319"/>
    <s v="900146438_FEEV111319"/>
    <d v="2022-10-29T00:00:00"/>
    <d v="2022-10-29T00:00:00"/>
    <n v="161447"/>
    <n v="161447"/>
    <x v="1"/>
    <n v="0"/>
    <m/>
    <m/>
    <m/>
    <m/>
    <n v="0"/>
    <n v="0"/>
    <n v="0"/>
    <n v="0"/>
    <m/>
    <m/>
    <n v="0"/>
    <m/>
    <m/>
    <m/>
    <m/>
    <m/>
    <n v="0"/>
    <n v="0"/>
    <n v="161447"/>
    <n v="0"/>
    <n v="0"/>
    <n v="0"/>
    <n v="0"/>
    <m/>
    <n v="0"/>
    <n v="0"/>
    <m/>
    <m/>
    <m/>
    <m/>
  </r>
  <r>
    <n v="900146438"/>
    <s v="EMPRESA SOCIAL DEL ESTADO NORTE 3 E.S.E"/>
    <s v="FEEV"/>
    <n v="142273"/>
    <s v="FEEV142273"/>
    <s v="900146438_FEEV142273"/>
    <d v="2023-06-21T00:00:00"/>
    <d v="2023-06-21T00:00:00"/>
    <n v="163292"/>
    <n v="163292"/>
    <x v="1"/>
    <n v="0"/>
    <m/>
    <m/>
    <m/>
    <m/>
    <n v="0"/>
    <n v="0"/>
    <n v="0"/>
    <n v="0"/>
    <m/>
    <m/>
    <n v="0"/>
    <m/>
    <m/>
    <m/>
    <m/>
    <m/>
    <n v="0"/>
    <n v="0"/>
    <n v="163292"/>
    <n v="0"/>
    <n v="0"/>
    <n v="0"/>
    <n v="0"/>
    <m/>
    <n v="0"/>
    <n v="0"/>
    <m/>
    <m/>
    <m/>
    <m/>
  </r>
  <r>
    <n v="900146438"/>
    <s v="EMPRESA SOCIAL DEL ESTADO NORTE 3 E.S.E"/>
    <s v="FEEV"/>
    <n v="22787"/>
    <s v="FEEV22787"/>
    <s v="900146438_FEEV22787"/>
    <d v="2021-04-16T00:00:00"/>
    <d v="2021-04-16T00:00:00"/>
    <n v="164356"/>
    <n v="164356"/>
    <x v="1"/>
    <n v="0"/>
    <m/>
    <m/>
    <m/>
    <m/>
    <n v="0"/>
    <n v="0"/>
    <n v="0"/>
    <n v="0"/>
    <m/>
    <m/>
    <n v="0"/>
    <m/>
    <m/>
    <m/>
    <m/>
    <m/>
    <n v="0"/>
    <n v="0"/>
    <n v="164356"/>
    <n v="0"/>
    <n v="0"/>
    <n v="0"/>
    <n v="0"/>
    <m/>
    <n v="0"/>
    <n v="0"/>
    <m/>
    <m/>
    <m/>
    <m/>
  </r>
  <r>
    <n v="900146438"/>
    <s v="EMPRESA SOCIAL DEL ESTADO NORTE 3 E.S.E"/>
    <s v="FEEV"/>
    <n v="169535"/>
    <s v="FEEV169535"/>
    <s v="900146438_FEEV169535"/>
    <d v="2023-12-08T00:00:00"/>
    <d v="2023-12-08T00:00:00"/>
    <n v="169680"/>
    <n v="169680"/>
    <x v="1"/>
    <n v="0"/>
    <m/>
    <m/>
    <m/>
    <m/>
    <n v="0"/>
    <n v="0"/>
    <n v="0"/>
    <n v="0"/>
    <m/>
    <m/>
    <n v="0"/>
    <m/>
    <m/>
    <m/>
    <m/>
    <m/>
    <n v="0"/>
    <n v="0"/>
    <n v="169680"/>
    <n v="0"/>
    <n v="0"/>
    <n v="0"/>
    <n v="0"/>
    <m/>
    <n v="0"/>
    <n v="0"/>
    <m/>
    <m/>
    <m/>
    <m/>
  </r>
  <r>
    <n v="900146438"/>
    <s v="EMPRESA SOCIAL DEL ESTADO NORTE 3 E.S.E"/>
    <s v="FEEV"/>
    <n v="116932"/>
    <s v="FEEV116932"/>
    <s v="900146438_FEEV116932"/>
    <d v="2022-12-03T00:00:00"/>
    <d v="2022-12-03T00:00:00"/>
    <n v="170947"/>
    <n v="170947"/>
    <x v="1"/>
    <n v="0"/>
    <m/>
    <m/>
    <m/>
    <m/>
    <n v="0"/>
    <n v="0"/>
    <n v="0"/>
    <n v="0"/>
    <m/>
    <m/>
    <n v="0"/>
    <m/>
    <m/>
    <m/>
    <m/>
    <m/>
    <n v="0"/>
    <n v="0"/>
    <n v="170947"/>
    <n v="0"/>
    <n v="0"/>
    <n v="0"/>
    <n v="0"/>
    <m/>
    <n v="0"/>
    <n v="0"/>
    <m/>
    <m/>
    <m/>
    <m/>
  </r>
  <r>
    <n v="900146438"/>
    <s v="EMPRESA SOCIAL DEL ESTADO NORTE 3 E.S.E"/>
    <s v="FEEV"/>
    <n v="25241"/>
    <s v="FEEV25241"/>
    <s v="900146438_FEEV25241"/>
    <d v="2021-05-06T00:00:00"/>
    <d v="2021-05-06T00:00:00"/>
    <n v="171620"/>
    <n v="171620"/>
    <x v="1"/>
    <n v="0"/>
    <m/>
    <m/>
    <m/>
    <m/>
    <n v="0"/>
    <n v="0"/>
    <n v="0"/>
    <n v="0"/>
    <m/>
    <m/>
    <n v="0"/>
    <m/>
    <m/>
    <m/>
    <m/>
    <m/>
    <n v="0"/>
    <n v="0"/>
    <n v="171620"/>
    <n v="0"/>
    <n v="0"/>
    <n v="0"/>
    <n v="0"/>
    <m/>
    <n v="0"/>
    <n v="0"/>
    <m/>
    <m/>
    <m/>
    <m/>
  </r>
  <r>
    <n v="900146438"/>
    <s v="EMPRESA SOCIAL DEL ESTADO NORTE 3 E.S.E"/>
    <s v="FEEV"/>
    <n v="3828"/>
    <s v="FEEV3828"/>
    <s v="900146438_FEEV3828"/>
    <d v="2020-10-30T00:00:00"/>
    <d v="2020-10-30T00:00:00"/>
    <n v="183689"/>
    <n v="183689"/>
    <x v="1"/>
    <n v="0"/>
    <m/>
    <m/>
    <m/>
    <m/>
    <n v="0"/>
    <n v="0"/>
    <n v="0"/>
    <n v="0"/>
    <m/>
    <m/>
    <n v="0"/>
    <m/>
    <m/>
    <m/>
    <m/>
    <m/>
    <n v="0"/>
    <n v="0"/>
    <n v="183689"/>
    <n v="0"/>
    <n v="0"/>
    <n v="0"/>
    <n v="0"/>
    <m/>
    <n v="0"/>
    <n v="0"/>
    <m/>
    <m/>
    <m/>
    <m/>
  </r>
  <r>
    <n v="900146438"/>
    <s v="EMPRESA SOCIAL DEL ESTADO NORTE 3 E.S.E"/>
    <s v="FEEV"/>
    <n v="32817"/>
    <s v="FEEV32817"/>
    <s v="900146438_FEEV32817"/>
    <d v="2021-07-02T00:00:00"/>
    <d v="2021-07-02T00:00:00"/>
    <n v="190154"/>
    <n v="190154"/>
    <x v="1"/>
    <n v="0"/>
    <m/>
    <m/>
    <m/>
    <m/>
    <n v="0"/>
    <n v="0"/>
    <n v="0"/>
    <n v="0"/>
    <m/>
    <m/>
    <n v="0"/>
    <m/>
    <m/>
    <m/>
    <m/>
    <m/>
    <n v="0"/>
    <n v="0"/>
    <n v="190154"/>
    <n v="0"/>
    <n v="0"/>
    <n v="0"/>
    <n v="0"/>
    <m/>
    <n v="0"/>
    <n v="0"/>
    <m/>
    <m/>
    <m/>
    <m/>
  </r>
  <r>
    <n v="900146438"/>
    <s v="EMPRESA SOCIAL DEL ESTADO NORTE 3 E.S.E"/>
    <s v="FEEV"/>
    <n v="116043"/>
    <s v="FEEV116043"/>
    <s v="900146438_FEEV116043"/>
    <d v="2022-11-28T00:00:00"/>
    <d v="2022-11-28T00:00:00"/>
    <n v="200261"/>
    <n v="200261"/>
    <x v="1"/>
    <n v="0"/>
    <m/>
    <m/>
    <m/>
    <m/>
    <n v="0"/>
    <n v="0"/>
    <n v="0"/>
    <n v="0"/>
    <m/>
    <m/>
    <n v="0"/>
    <m/>
    <m/>
    <m/>
    <m/>
    <m/>
    <n v="0"/>
    <n v="0"/>
    <n v="200261"/>
    <n v="0"/>
    <n v="0"/>
    <n v="0"/>
    <n v="0"/>
    <m/>
    <n v="0"/>
    <n v="0"/>
    <m/>
    <m/>
    <m/>
    <m/>
  </r>
  <r>
    <n v="900146438"/>
    <s v="EMPRESA SOCIAL DEL ESTADO NORTE 3 E.S.E"/>
    <s v="FEEV"/>
    <n v="19603"/>
    <s v="FEEV19603"/>
    <s v="900146438_FEEV19603"/>
    <d v="2021-03-29T00:00:00"/>
    <d v="2021-03-29T00:00:00"/>
    <n v="238586"/>
    <n v="238586"/>
    <x v="1"/>
    <n v="0"/>
    <m/>
    <m/>
    <m/>
    <m/>
    <n v="0"/>
    <n v="0"/>
    <n v="0"/>
    <n v="0"/>
    <m/>
    <m/>
    <n v="0"/>
    <m/>
    <m/>
    <m/>
    <m/>
    <m/>
    <n v="0"/>
    <n v="0"/>
    <n v="238586"/>
    <n v="0"/>
    <n v="0"/>
    <n v="0"/>
    <n v="0"/>
    <m/>
    <n v="0"/>
    <n v="0"/>
    <m/>
    <m/>
    <m/>
    <m/>
  </r>
  <r>
    <n v="900146438"/>
    <s v="EMPRESA SOCIAL DEL ESTADO NORTE 3 E.S.E"/>
    <s v="FEEV"/>
    <n v="131479"/>
    <s v="FEEV131479"/>
    <s v="900146438_FEEV131479"/>
    <d v="2023-04-08T00:00:00"/>
    <d v="2023-04-08T00:00:00"/>
    <n v="267155"/>
    <n v="267155"/>
    <x v="1"/>
    <n v="0"/>
    <m/>
    <m/>
    <m/>
    <m/>
    <n v="0"/>
    <n v="0"/>
    <n v="0"/>
    <n v="0"/>
    <m/>
    <m/>
    <n v="0"/>
    <m/>
    <m/>
    <m/>
    <m/>
    <m/>
    <n v="0"/>
    <n v="0"/>
    <n v="267155"/>
    <n v="0"/>
    <n v="0"/>
    <n v="0"/>
    <n v="0"/>
    <m/>
    <n v="0"/>
    <n v="0"/>
    <m/>
    <m/>
    <m/>
    <m/>
  </r>
  <r>
    <n v="900146438"/>
    <s v="EMPRESA SOCIAL DEL ESTADO NORTE 3 E.S.E"/>
    <s v="FEEV"/>
    <n v="107498"/>
    <s v="FEEV107498"/>
    <s v="900146438_FEEV107498"/>
    <d v="2022-10-10T00:00:00"/>
    <d v="2022-10-10T00:00:00"/>
    <n v="287800"/>
    <n v="287800"/>
    <x v="1"/>
    <n v="0"/>
    <m/>
    <m/>
    <m/>
    <m/>
    <n v="0"/>
    <n v="0"/>
    <n v="0"/>
    <n v="0"/>
    <m/>
    <m/>
    <n v="0"/>
    <m/>
    <m/>
    <m/>
    <m/>
    <m/>
    <n v="0"/>
    <n v="0"/>
    <n v="287800"/>
    <n v="0"/>
    <n v="0"/>
    <n v="0"/>
    <n v="0"/>
    <m/>
    <n v="0"/>
    <n v="0"/>
    <m/>
    <m/>
    <m/>
    <m/>
  </r>
  <r>
    <n v="900146438"/>
    <s v="EMPRESA SOCIAL DEL ESTADO NORTE 3 E.S.E"/>
    <s v="FDV"/>
    <n v="2287767"/>
    <s v="FDV2287767"/>
    <s v="900146438_FDV2287767"/>
    <d v="2020-09-22T00:00:00"/>
    <d v="2020-09-22T00:00:00"/>
    <n v="310233"/>
    <n v="310233"/>
    <x v="1"/>
    <n v="0"/>
    <m/>
    <m/>
    <m/>
    <m/>
    <n v="0"/>
    <n v="0"/>
    <n v="0"/>
    <n v="0"/>
    <m/>
    <m/>
    <n v="0"/>
    <m/>
    <m/>
    <m/>
    <m/>
    <m/>
    <n v="0"/>
    <n v="0"/>
    <n v="310233"/>
    <n v="0"/>
    <n v="0"/>
    <n v="0"/>
    <n v="0"/>
    <m/>
    <n v="0"/>
    <n v="0"/>
    <m/>
    <m/>
    <m/>
    <m/>
  </r>
  <r>
    <n v="900146438"/>
    <s v="EMPRESA SOCIAL DEL ESTADO NORTE 3 E.S.E"/>
    <s v="FEEV"/>
    <n v="8433"/>
    <s v="FEEV8433"/>
    <s v="900146438_FEEV8433"/>
    <d v="2020-12-06T00:00:00"/>
    <d v="2020-12-06T00:00:00"/>
    <n v="379242"/>
    <n v="379242"/>
    <x v="1"/>
    <n v="0"/>
    <m/>
    <m/>
    <m/>
    <m/>
    <n v="0"/>
    <n v="0"/>
    <n v="0"/>
    <n v="0"/>
    <m/>
    <m/>
    <n v="0"/>
    <m/>
    <m/>
    <m/>
    <m/>
    <m/>
    <n v="0"/>
    <n v="0"/>
    <n v="379242"/>
    <n v="0"/>
    <n v="0"/>
    <n v="0"/>
    <n v="0"/>
    <m/>
    <n v="0"/>
    <n v="0"/>
    <m/>
    <m/>
    <m/>
    <m/>
  </r>
  <r>
    <n v="900146438"/>
    <s v="EMPRESA SOCIAL DEL ESTADO NORTE 3 E.S.E"/>
    <s v="FEEV"/>
    <n v="160547"/>
    <s v="FEEV160547"/>
    <s v="900146438_FEEV160547"/>
    <d v="2023-10-14T00:00:00"/>
    <d v="2023-10-14T00:00:00"/>
    <n v="484511"/>
    <n v="484511"/>
    <x v="1"/>
    <n v="0"/>
    <m/>
    <m/>
    <m/>
    <m/>
    <n v="0"/>
    <n v="0"/>
    <n v="0"/>
    <n v="0"/>
    <m/>
    <m/>
    <n v="0"/>
    <m/>
    <m/>
    <m/>
    <m/>
    <m/>
    <n v="0"/>
    <n v="0"/>
    <n v="484511"/>
    <n v="0"/>
    <n v="0"/>
    <n v="0"/>
    <n v="0"/>
    <m/>
    <n v="0"/>
    <n v="0"/>
    <m/>
    <m/>
    <m/>
    <m/>
  </r>
  <r>
    <n v="900146438"/>
    <s v="EMPRESA SOCIAL DEL ESTADO NORTE 3 E.S.E"/>
    <s v="FDV"/>
    <n v="2265678"/>
    <s v="FDV2265678"/>
    <s v="900146438_FDV2265678"/>
    <d v="2020-08-06T00:00:00"/>
    <d v="2020-08-06T00:00:00"/>
    <n v="511721"/>
    <n v="511721"/>
    <x v="1"/>
    <n v="0"/>
    <m/>
    <m/>
    <m/>
    <m/>
    <n v="0"/>
    <n v="0"/>
    <n v="0"/>
    <n v="0"/>
    <m/>
    <m/>
    <n v="0"/>
    <m/>
    <m/>
    <m/>
    <m/>
    <m/>
    <n v="0"/>
    <n v="0"/>
    <n v="511721"/>
    <n v="0"/>
    <n v="0"/>
    <n v="0"/>
    <n v="0"/>
    <m/>
    <n v="0"/>
    <n v="0"/>
    <m/>
    <m/>
    <m/>
    <m/>
  </r>
  <r>
    <n v="900146438"/>
    <s v="EMPRESA SOCIAL DEL ESTADO NORTE 3 E.S.E"/>
    <s v="FEEV"/>
    <n v="61663"/>
    <s v="FEEV61663"/>
    <s v="900146438_FEEV61663"/>
    <d v="2022-01-12T00:00:00"/>
    <d v="2022-01-12T00:00:00"/>
    <n v="512523"/>
    <n v="512523"/>
    <x v="1"/>
    <n v="0"/>
    <m/>
    <m/>
    <m/>
    <m/>
    <n v="0"/>
    <n v="0"/>
    <n v="0"/>
    <n v="0"/>
    <m/>
    <m/>
    <n v="0"/>
    <m/>
    <m/>
    <m/>
    <m/>
    <m/>
    <n v="0"/>
    <n v="0"/>
    <n v="512523"/>
    <n v="0"/>
    <n v="0"/>
    <n v="0"/>
    <n v="0"/>
    <m/>
    <n v="0"/>
    <n v="0"/>
    <m/>
    <m/>
    <m/>
    <m/>
  </r>
  <r>
    <n v="900146438"/>
    <s v="EMPRESA SOCIAL DEL ESTADO NORTE 3 E.S.E"/>
    <s v="FEEV"/>
    <n v="131815"/>
    <s v="FEEV131815"/>
    <s v="900146438_FEEV131815"/>
    <d v="2023-04-08T00:00:00"/>
    <d v="2023-04-08T00:00:00"/>
    <n v="555270"/>
    <n v="555270"/>
    <x v="1"/>
    <n v="0"/>
    <m/>
    <m/>
    <m/>
    <m/>
    <n v="0"/>
    <n v="0"/>
    <n v="0"/>
    <n v="0"/>
    <m/>
    <m/>
    <n v="0"/>
    <m/>
    <m/>
    <m/>
    <m/>
    <m/>
    <n v="0"/>
    <n v="0"/>
    <n v="555270"/>
    <n v="0"/>
    <n v="0"/>
    <n v="0"/>
    <n v="0"/>
    <m/>
    <n v="0"/>
    <n v="0"/>
    <m/>
    <m/>
    <m/>
    <m/>
  </r>
  <r>
    <n v="900146438"/>
    <s v="EMPRESA SOCIAL DEL ESTADO NORTE 3 E.S.E"/>
    <s v="FEEV"/>
    <n v="10017"/>
    <s v="FEEV10017"/>
    <s v="900146438_FEEV10017"/>
    <d v="2020-12-19T00:00:00"/>
    <d v="2020-12-19T00:00:00"/>
    <n v="571843"/>
    <n v="571843"/>
    <x v="1"/>
    <n v="0"/>
    <m/>
    <m/>
    <m/>
    <m/>
    <n v="0"/>
    <n v="0"/>
    <n v="0"/>
    <n v="0"/>
    <m/>
    <m/>
    <n v="0"/>
    <m/>
    <m/>
    <m/>
    <m/>
    <m/>
    <n v="0"/>
    <n v="0"/>
    <n v="571843"/>
    <n v="0"/>
    <n v="0"/>
    <n v="0"/>
    <n v="0"/>
    <m/>
    <n v="0"/>
    <n v="0"/>
    <m/>
    <m/>
    <m/>
    <m/>
  </r>
  <r>
    <n v="900146438"/>
    <s v="EMPRESA SOCIAL DEL ESTADO NORTE 3 E.S.E"/>
    <s v="FEEV"/>
    <n v="32658"/>
    <s v="FEEV32658"/>
    <s v="900146438_FEEV32658"/>
    <d v="2021-07-01T00:00:00"/>
    <d v="2021-07-01T00:00:00"/>
    <n v="574656"/>
    <n v="574656"/>
    <x v="1"/>
    <n v="0"/>
    <m/>
    <m/>
    <m/>
    <m/>
    <n v="0"/>
    <n v="0"/>
    <n v="0"/>
    <n v="0"/>
    <m/>
    <m/>
    <n v="0"/>
    <m/>
    <m/>
    <m/>
    <m/>
    <m/>
    <n v="0"/>
    <n v="0"/>
    <n v="574656"/>
    <n v="0"/>
    <n v="0"/>
    <n v="0"/>
    <n v="0"/>
    <m/>
    <n v="0"/>
    <n v="0"/>
    <m/>
    <m/>
    <m/>
    <m/>
  </r>
  <r>
    <n v="900146438"/>
    <s v="EMPRESA SOCIAL DEL ESTADO NORTE 3 E.S.E"/>
    <s v="FEEV"/>
    <n v="62287"/>
    <s v="FEEV62287"/>
    <s v="900146438_FEEV62287"/>
    <d v="2022-01-16T00:00:00"/>
    <d v="2022-01-16T00:00:00"/>
    <n v="642408"/>
    <n v="642408"/>
    <x v="1"/>
    <n v="0"/>
    <m/>
    <m/>
    <m/>
    <m/>
    <n v="0"/>
    <n v="0"/>
    <n v="0"/>
    <n v="0"/>
    <m/>
    <m/>
    <n v="0"/>
    <m/>
    <m/>
    <m/>
    <m/>
    <m/>
    <n v="0"/>
    <n v="0"/>
    <n v="642408"/>
    <n v="0"/>
    <n v="0"/>
    <n v="0"/>
    <n v="0"/>
    <m/>
    <n v="0"/>
    <n v="0"/>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9" cacheId="9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42">
    <pivotField showAll="0"/>
    <pivotField showAll="0"/>
    <pivotField showAll="0"/>
    <pivotField showAll="0"/>
    <pivotField showAll="0"/>
    <pivotField dataField="1" showAll="0"/>
    <pivotField numFmtId="14" showAll="0"/>
    <pivotField numFmtId="14" showAll="0"/>
    <pivotField numFmtId="167" showAll="0"/>
    <pivotField dataField="1" numFmtId="167" showAll="0"/>
    <pivotField axis="axisRow" showAll="0">
      <items count="3">
        <item x="0"/>
        <item x="1"/>
        <item t="default"/>
      </items>
    </pivotField>
    <pivotField numFmtId="167" showAll="0"/>
    <pivotField showAll="0"/>
    <pivotField showAll="0"/>
    <pivotField showAll="0"/>
    <pivotField showAll="0"/>
    <pivotField numFmtId="167" showAll="0"/>
    <pivotField numFmtId="167" showAll="0"/>
    <pivotField numFmtId="167" showAll="0"/>
    <pivotField numFmtId="167" showAll="0"/>
    <pivotField showAll="0"/>
    <pivotField showAll="0"/>
    <pivotField numFmtId="167"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showAll="0"/>
    <pivotField numFmtId="167" showAll="0"/>
    <pivotField numFmtId="167" showAll="0"/>
    <pivotField showAll="0"/>
    <pivotField showAll="0"/>
    <pivotField showAll="0"/>
    <pivotField showAll="0"/>
  </pivotFields>
  <rowFields count="1">
    <field x="10"/>
  </rowFields>
  <rowItems count="3">
    <i>
      <x/>
    </i>
    <i>
      <x v="1"/>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I253"/>
  <sheetViews>
    <sheetView topLeftCell="A82" workbookViewId="0">
      <selection activeCell="G259" sqref="G259"/>
    </sheetView>
  </sheetViews>
  <sheetFormatPr baseColWidth="10" defaultRowHeight="14.5" x14ac:dyDescent="0.35"/>
  <cols>
    <col min="2" max="2" width="33.453125" customWidth="1"/>
    <col min="7" max="7" width="16.81640625" customWidth="1"/>
  </cols>
  <sheetData>
    <row r="1" spans="1:9" ht="20" x14ac:dyDescent="0.35">
      <c r="A1" s="1" t="s">
        <v>0</v>
      </c>
      <c r="B1" s="1" t="s">
        <v>1</v>
      </c>
      <c r="C1" s="1" t="s">
        <v>2</v>
      </c>
      <c r="D1" s="2" t="s">
        <v>3</v>
      </c>
      <c r="E1" s="1" t="s">
        <v>4</v>
      </c>
      <c r="F1" s="1"/>
      <c r="G1" s="3" t="s">
        <v>5</v>
      </c>
      <c r="H1" s="4" t="s">
        <v>6</v>
      </c>
      <c r="I1" s="4" t="s">
        <v>7</v>
      </c>
    </row>
    <row r="2" spans="1:9" hidden="1" x14ac:dyDescent="0.35">
      <c r="A2" s="5">
        <v>900146438</v>
      </c>
      <c r="B2" s="5" t="s">
        <v>8</v>
      </c>
      <c r="C2" s="5" t="s">
        <v>9</v>
      </c>
      <c r="D2" s="5">
        <v>2180273</v>
      </c>
      <c r="E2" s="6" t="s">
        <v>192</v>
      </c>
      <c r="F2" s="6">
        <f>+COUNTIF($E:$E,E2)</f>
        <v>1</v>
      </c>
      <c r="G2" s="7">
        <v>43851</v>
      </c>
      <c r="H2" s="8">
        <v>81928</v>
      </c>
      <c r="I2" s="8">
        <v>81928</v>
      </c>
    </row>
    <row r="3" spans="1:9" hidden="1" x14ac:dyDescent="0.35">
      <c r="A3" s="5">
        <v>900146438</v>
      </c>
      <c r="B3" s="5" t="s">
        <v>8</v>
      </c>
      <c r="C3" s="5" t="s">
        <v>9</v>
      </c>
      <c r="D3" s="5">
        <v>2265678</v>
      </c>
      <c r="E3" s="6" t="s">
        <v>193</v>
      </c>
      <c r="F3" s="6">
        <f>+COUNTIF($E:$E,E3)</f>
        <v>1</v>
      </c>
      <c r="G3" s="7">
        <v>44049</v>
      </c>
      <c r="H3" s="8">
        <v>511721</v>
      </c>
      <c r="I3" s="8">
        <v>511721</v>
      </c>
    </row>
    <row r="4" spans="1:9" hidden="1" x14ac:dyDescent="0.35">
      <c r="A4" s="5">
        <v>900146438</v>
      </c>
      <c r="B4" s="5" t="s">
        <v>8</v>
      </c>
      <c r="C4" s="5" t="s">
        <v>9</v>
      </c>
      <c r="D4" s="5">
        <v>2269003</v>
      </c>
      <c r="E4" s="6" t="s">
        <v>194</v>
      </c>
      <c r="F4" s="6">
        <f>+COUNTIF($E:$E,E4)</f>
        <v>1</v>
      </c>
      <c r="G4" s="7">
        <v>44058</v>
      </c>
      <c r="H4" s="8">
        <v>5361</v>
      </c>
      <c r="I4" s="8">
        <v>5361</v>
      </c>
    </row>
    <row r="5" spans="1:9" hidden="1" x14ac:dyDescent="0.35">
      <c r="A5" s="5">
        <v>900146438</v>
      </c>
      <c r="B5" s="5" t="s">
        <v>8</v>
      </c>
      <c r="C5" s="5" t="s">
        <v>9</v>
      </c>
      <c r="D5" s="5">
        <v>2269701</v>
      </c>
      <c r="E5" s="6" t="s">
        <v>10</v>
      </c>
      <c r="F5" s="6">
        <f>+COUNTIF($E:$E,E5)</f>
        <v>1</v>
      </c>
      <c r="G5" s="7">
        <v>44061</v>
      </c>
      <c r="H5" s="8">
        <v>16082</v>
      </c>
      <c r="I5" s="8">
        <v>16082</v>
      </c>
    </row>
    <row r="6" spans="1:9" hidden="1" x14ac:dyDescent="0.35">
      <c r="A6" s="5">
        <v>900146438</v>
      </c>
      <c r="B6" s="5" t="s">
        <v>8</v>
      </c>
      <c r="C6" s="5" t="s">
        <v>9</v>
      </c>
      <c r="D6" s="5">
        <v>2271119</v>
      </c>
      <c r="E6" s="6" t="s">
        <v>195</v>
      </c>
      <c r="F6" s="6">
        <f>+COUNTIF($E:$E,E6)</f>
        <v>1</v>
      </c>
      <c r="G6" s="7">
        <v>44064</v>
      </c>
      <c r="H6" s="8">
        <v>113357</v>
      </c>
      <c r="I6" s="8">
        <v>113357</v>
      </c>
    </row>
    <row r="7" spans="1:9" hidden="1" x14ac:dyDescent="0.35">
      <c r="A7" s="5">
        <v>900146438</v>
      </c>
      <c r="B7" s="5" t="s">
        <v>8</v>
      </c>
      <c r="C7" s="5" t="s">
        <v>9</v>
      </c>
      <c r="D7" s="5">
        <v>2275012</v>
      </c>
      <c r="E7" s="6" t="s">
        <v>196</v>
      </c>
      <c r="F7" s="6">
        <f>+COUNTIF($E:$E,E7)</f>
        <v>1</v>
      </c>
      <c r="G7" s="7">
        <v>44071</v>
      </c>
      <c r="H7" s="8">
        <v>111221</v>
      </c>
      <c r="I7" s="8">
        <v>111221</v>
      </c>
    </row>
    <row r="8" spans="1:9" hidden="1" x14ac:dyDescent="0.35">
      <c r="A8" s="5">
        <v>900146438</v>
      </c>
      <c r="B8" s="5" t="s">
        <v>8</v>
      </c>
      <c r="C8" s="5" t="s">
        <v>9</v>
      </c>
      <c r="D8" s="5">
        <v>2275542</v>
      </c>
      <c r="E8" s="6" t="s">
        <v>197</v>
      </c>
      <c r="F8" s="6">
        <f>+COUNTIF($E:$E,E8)</f>
        <v>1</v>
      </c>
      <c r="G8" s="7">
        <v>44073</v>
      </c>
      <c r="H8" s="8">
        <v>21442</v>
      </c>
      <c r="I8" s="8">
        <v>21442</v>
      </c>
    </row>
    <row r="9" spans="1:9" hidden="1" x14ac:dyDescent="0.35">
      <c r="A9" s="5">
        <v>900146438</v>
      </c>
      <c r="B9" s="5" t="s">
        <v>8</v>
      </c>
      <c r="C9" s="5" t="s">
        <v>9</v>
      </c>
      <c r="D9" s="5">
        <v>2278929</v>
      </c>
      <c r="E9" s="6" t="s">
        <v>198</v>
      </c>
      <c r="F9" s="6">
        <f>+COUNTIF($E:$E,E9)</f>
        <v>1</v>
      </c>
      <c r="G9" s="7">
        <v>44079</v>
      </c>
      <c r="H9" s="8">
        <v>60385</v>
      </c>
      <c r="I9" s="8">
        <v>60385</v>
      </c>
    </row>
    <row r="10" spans="1:9" hidden="1" x14ac:dyDescent="0.35">
      <c r="A10" s="5">
        <v>900146438</v>
      </c>
      <c r="B10" s="5" t="s">
        <v>8</v>
      </c>
      <c r="C10" s="5" t="s">
        <v>9</v>
      </c>
      <c r="D10" s="5">
        <v>2280998</v>
      </c>
      <c r="E10" s="6" t="s">
        <v>199</v>
      </c>
      <c r="F10" s="6">
        <f>+COUNTIF($E:$E,E10)</f>
        <v>1</v>
      </c>
      <c r="G10" s="7">
        <v>44083</v>
      </c>
      <c r="H10" s="8">
        <v>59961</v>
      </c>
      <c r="I10" s="8">
        <v>59961</v>
      </c>
    </row>
    <row r="11" spans="1:9" hidden="1" x14ac:dyDescent="0.35">
      <c r="A11" s="5">
        <v>900146438</v>
      </c>
      <c r="B11" s="5" t="s">
        <v>8</v>
      </c>
      <c r="C11" s="5" t="s">
        <v>9</v>
      </c>
      <c r="D11" s="5">
        <v>2285324</v>
      </c>
      <c r="E11" s="6" t="s">
        <v>200</v>
      </c>
      <c r="F11" s="6">
        <f>+COUNTIF($E:$E,E11)</f>
        <v>1</v>
      </c>
      <c r="G11" s="7">
        <v>44090</v>
      </c>
      <c r="H11" s="8">
        <v>92646</v>
      </c>
      <c r="I11" s="8">
        <v>92646</v>
      </c>
    </row>
    <row r="12" spans="1:9" hidden="1" x14ac:dyDescent="0.35">
      <c r="A12" s="5">
        <v>900146438</v>
      </c>
      <c r="B12" s="5" t="s">
        <v>8</v>
      </c>
      <c r="C12" s="5" t="s">
        <v>9</v>
      </c>
      <c r="D12" s="5">
        <v>2287767</v>
      </c>
      <c r="E12" s="6" t="s">
        <v>201</v>
      </c>
      <c r="F12" s="6">
        <f>+COUNTIF($E:$E,E12)</f>
        <v>1</v>
      </c>
      <c r="G12" s="7">
        <v>44096</v>
      </c>
      <c r="H12" s="8">
        <v>310233</v>
      </c>
      <c r="I12" s="8">
        <v>310233</v>
      </c>
    </row>
    <row r="13" spans="1:9" hidden="1" x14ac:dyDescent="0.35">
      <c r="A13" s="5">
        <v>900146438</v>
      </c>
      <c r="B13" s="5" t="s">
        <v>8</v>
      </c>
      <c r="C13" s="5" t="s">
        <v>11</v>
      </c>
      <c r="D13" s="5">
        <v>10016</v>
      </c>
      <c r="E13" s="6" t="s">
        <v>207</v>
      </c>
      <c r="F13" s="6">
        <f>+COUNTIF($E:$E,E13)</f>
        <v>1</v>
      </c>
      <c r="G13" s="7">
        <v>44184</v>
      </c>
      <c r="H13" s="8">
        <v>144152</v>
      </c>
      <c r="I13" s="8">
        <v>144152</v>
      </c>
    </row>
    <row r="14" spans="1:9" hidden="1" x14ac:dyDescent="0.35">
      <c r="A14" s="5">
        <v>900146438</v>
      </c>
      <c r="B14" s="5" t="s">
        <v>8</v>
      </c>
      <c r="C14" s="5" t="s">
        <v>11</v>
      </c>
      <c r="D14" s="5">
        <v>10017</v>
      </c>
      <c r="E14" s="6" t="s">
        <v>97</v>
      </c>
      <c r="F14" s="6">
        <f>+COUNTIF($E:$E,E14)</f>
        <v>1</v>
      </c>
      <c r="G14" s="7">
        <v>44184</v>
      </c>
      <c r="H14" s="8">
        <v>571843</v>
      </c>
      <c r="I14" s="8">
        <v>571843</v>
      </c>
    </row>
    <row r="15" spans="1:9" hidden="1" x14ac:dyDescent="0.35">
      <c r="A15" s="5">
        <v>900146438</v>
      </c>
      <c r="B15" s="5" t="s">
        <v>8</v>
      </c>
      <c r="C15" s="5" t="s">
        <v>11</v>
      </c>
      <c r="D15" s="5">
        <v>100816</v>
      </c>
      <c r="E15" s="6" t="s">
        <v>16</v>
      </c>
      <c r="F15" s="6">
        <f>+COUNTIF($E:$E,E15)</f>
        <v>1</v>
      </c>
      <c r="G15" s="7">
        <v>44809</v>
      </c>
      <c r="H15" s="8">
        <v>24490</v>
      </c>
      <c r="I15" s="8">
        <v>24490</v>
      </c>
    </row>
    <row r="16" spans="1:9" hidden="1" x14ac:dyDescent="0.35">
      <c r="A16" s="5">
        <v>900146438</v>
      </c>
      <c r="B16" s="5" t="s">
        <v>8</v>
      </c>
      <c r="C16" s="5" t="s">
        <v>11</v>
      </c>
      <c r="D16" s="5">
        <v>102117</v>
      </c>
      <c r="E16" s="6" t="s">
        <v>17</v>
      </c>
      <c r="F16" s="6">
        <f>+COUNTIF($E:$E,E16)</f>
        <v>1</v>
      </c>
      <c r="G16" s="7">
        <v>44816</v>
      </c>
      <c r="H16" s="8">
        <v>6107</v>
      </c>
      <c r="I16" s="8">
        <v>6107</v>
      </c>
    </row>
    <row r="17" spans="1:9" hidden="1" x14ac:dyDescent="0.35">
      <c r="A17" s="5">
        <v>900146438</v>
      </c>
      <c r="B17" s="5" t="s">
        <v>8</v>
      </c>
      <c r="C17" s="5" t="s">
        <v>11</v>
      </c>
      <c r="D17" s="5">
        <v>103165</v>
      </c>
      <c r="E17" s="6" t="s">
        <v>18</v>
      </c>
      <c r="F17" s="6">
        <f>+COUNTIF($E:$E,E17)</f>
        <v>1</v>
      </c>
      <c r="G17" s="7">
        <v>44820</v>
      </c>
      <c r="H17" s="8">
        <v>24490</v>
      </c>
      <c r="I17" s="8">
        <v>24490</v>
      </c>
    </row>
    <row r="18" spans="1:9" hidden="1" x14ac:dyDescent="0.35">
      <c r="A18" s="5">
        <v>900146438</v>
      </c>
      <c r="B18" s="5" t="s">
        <v>8</v>
      </c>
      <c r="C18" s="5" t="s">
        <v>11</v>
      </c>
      <c r="D18" s="5">
        <v>103953</v>
      </c>
      <c r="E18" s="6" t="s">
        <v>19</v>
      </c>
      <c r="F18" s="6">
        <f>+COUNTIF($E:$E,E18)</f>
        <v>1</v>
      </c>
      <c r="G18" s="7">
        <v>44825</v>
      </c>
      <c r="H18" s="8">
        <v>6107</v>
      </c>
      <c r="I18" s="8">
        <v>6107</v>
      </c>
    </row>
    <row r="19" spans="1:9" hidden="1" x14ac:dyDescent="0.35">
      <c r="A19" s="5">
        <v>900146438</v>
      </c>
      <c r="B19" s="5" t="s">
        <v>8</v>
      </c>
      <c r="C19" s="5" t="s">
        <v>11</v>
      </c>
      <c r="D19" s="5">
        <v>10399</v>
      </c>
      <c r="E19" s="6" t="s">
        <v>98</v>
      </c>
      <c r="F19" s="6">
        <f>+COUNTIF($E:$E,E19)</f>
        <v>1</v>
      </c>
      <c r="G19" s="7">
        <v>44188</v>
      </c>
      <c r="H19" s="8">
        <v>5361</v>
      </c>
      <c r="I19" s="8">
        <v>5361</v>
      </c>
    </row>
    <row r="20" spans="1:9" hidden="1" x14ac:dyDescent="0.35">
      <c r="A20" s="5">
        <v>900146438</v>
      </c>
      <c r="B20" s="5" t="s">
        <v>8</v>
      </c>
      <c r="C20" s="5" t="s">
        <v>11</v>
      </c>
      <c r="D20" s="5">
        <v>104771</v>
      </c>
      <c r="E20" s="6" t="s">
        <v>20</v>
      </c>
      <c r="F20" s="6">
        <f>+COUNTIF($E:$E,E20)</f>
        <v>1</v>
      </c>
      <c r="G20" s="7">
        <v>44830</v>
      </c>
      <c r="H20" s="8">
        <v>6107</v>
      </c>
      <c r="I20" s="8">
        <v>6107</v>
      </c>
    </row>
    <row r="21" spans="1:9" hidden="1" x14ac:dyDescent="0.35">
      <c r="A21" s="5">
        <v>900146438</v>
      </c>
      <c r="B21" s="5" t="s">
        <v>8</v>
      </c>
      <c r="C21" s="5" t="s">
        <v>11</v>
      </c>
      <c r="D21" s="5">
        <v>107211</v>
      </c>
      <c r="E21" s="6" t="s">
        <v>138</v>
      </c>
      <c r="F21" s="6">
        <f>+COUNTIF($E:$E,E21)</f>
        <v>1</v>
      </c>
      <c r="G21" s="7">
        <v>44842</v>
      </c>
      <c r="H21" s="8">
        <v>68137</v>
      </c>
      <c r="I21" s="8">
        <v>68137</v>
      </c>
    </row>
    <row r="22" spans="1:9" hidden="1" x14ac:dyDescent="0.35">
      <c r="A22" s="5">
        <v>900146438</v>
      </c>
      <c r="B22" s="5" t="s">
        <v>8</v>
      </c>
      <c r="C22" s="5" t="s">
        <v>11</v>
      </c>
      <c r="D22" s="5">
        <v>107442</v>
      </c>
      <c r="E22" s="6" t="s">
        <v>21</v>
      </c>
      <c r="F22" s="6">
        <f>+COUNTIF($E:$E,E22)</f>
        <v>1</v>
      </c>
      <c r="G22" s="7">
        <v>44844</v>
      </c>
      <c r="H22" s="8">
        <v>18321</v>
      </c>
      <c r="I22" s="8">
        <v>18321</v>
      </c>
    </row>
    <row r="23" spans="1:9" hidden="1" x14ac:dyDescent="0.35">
      <c r="A23" s="5">
        <v>900146438</v>
      </c>
      <c r="B23" s="5" t="s">
        <v>8</v>
      </c>
      <c r="C23" s="5" t="s">
        <v>11</v>
      </c>
      <c r="D23" s="5">
        <v>107498</v>
      </c>
      <c r="E23" s="6" t="s">
        <v>139</v>
      </c>
      <c r="F23" s="6">
        <f>+COUNTIF($E:$E,E23)</f>
        <v>1</v>
      </c>
      <c r="G23" s="7">
        <v>44844</v>
      </c>
      <c r="H23" s="8">
        <v>287800</v>
      </c>
      <c r="I23" s="8">
        <v>287800</v>
      </c>
    </row>
    <row r="24" spans="1:9" hidden="1" x14ac:dyDescent="0.35">
      <c r="A24" s="5">
        <v>900146438</v>
      </c>
      <c r="B24" s="5" t="s">
        <v>8</v>
      </c>
      <c r="C24" s="5" t="s">
        <v>11</v>
      </c>
      <c r="D24" s="5">
        <v>108551</v>
      </c>
      <c r="E24" s="6" t="s">
        <v>140</v>
      </c>
      <c r="F24" s="6">
        <f>+COUNTIF($E:$E,E24)</f>
        <v>1</v>
      </c>
      <c r="G24" s="7">
        <v>44848</v>
      </c>
      <c r="H24" s="8">
        <v>128650</v>
      </c>
      <c r="I24" s="8">
        <v>128650</v>
      </c>
    </row>
    <row r="25" spans="1:9" hidden="1" x14ac:dyDescent="0.35">
      <c r="A25" s="5">
        <v>900146438</v>
      </c>
      <c r="B25" s="5" t="s">
        <v>8</v>
      </c>
      <c r="C25" s="5" t="s">
        <v>11</v>
      </c>
      <c r="D25" s="5">
        <v>10956</v>
      </c>
      <c r="E25" s="6" t="s">
        <v>99</v>
      </c>
      <c r="F25" s="6">
        <f>+COUNTIF($E:$E,E25)</f>
        <v>1</v>
      </c>
      <c r="G25" s="7">
        <v>44194</v>
      </c>
      <c r="H25" s="8">
        <v>99178</v>
      </c>
      <c r="I25" s="8">
        <v>99178</v>
      </c>
    </row>
    <row r="26" spans="1:9" hidden="1" x14ac:dyDescent="0.35">
      <c r="A26" s="5">
        <v>900146438</v>
      </c>
      <c r="B26" s="5" t="s">
        <v>8</v>
      </c>
      <c r="C26" s="5" t="s">
        <v>11</v>
      </c>
      <c r="D26" s="5">
        <v>111319</v>
      </c>
      <c r="E26" s="6" t="s">
        <v>141</v>
      </c>
      <c r="F26" s="6">
        <f>+COUNTIF($E:$E,E26)</f>
        <v>1</v>
      </c>
      <c r="G26" s="7">
        <v>44863</v>
      </c>
      <c r="H26" s="8">
        <v>161447</v>
      </c>
      <c r="I26" s="8">
        <v>161447</v>
      </c>
    </row>
    <row r="27" spans="1:9" hidden="1" x14ac:dyDescent="0.35">
      <c r="A27" s="5">
        <v>900146438</v>
      </c>
      <c r="B27" s="5" t="s">
        <v>8</v>
      </c>
      <c r="C27" s="5" t="s">
        <v>11</v>
      </c>
      <c r="D27" s="5">
        <v>112450</v>
      </c>
      <c r="E27" s="6" t="s">
        <v>142</v>
      </c>
      <c r="F27" s="6">
        <f>+COUNTIF($E:$E,E27)</f>
        <v>1</v>
      </c>
      <c r="G27" s="7">
        <v>44870</v>
      </c>
      <c r="H27" s="8">
        <v>68494</v>
      </c>
      <c r="I27" s="8">
        <v>68494</v>
      </c>
    </row>
    <row r="28" spans="1:9" hidden="1" x14ac:dyDescent="0.35">
      <c r="A28" s="5">
        <v>900146438</v>
      </c>
      <c r="B28" s="5" t="s">
        <v>8</v>
      </c>
      <c r="C28" s="5" t="s">
        <v>11</v>
      </c>
      <c r="D28" s="5">
        <v>113293</v>
      </c>
      <c r="E28" s="6" t="s">
        <v>143</v>
      </c>
      <c r="F28" s="6">
        <f>+COUNTIF($E:$E,E28)</f>
        <v>1</v>
      </c>
      <c r="G28" s="7">
        <v>44876</v>
      </c>
      <c r="H28" s="8">
        <v>83092</v>
      </c>
      <c r="I28" s="8">
        <v>83092</v>
      </c>
    </row>
    <row r="29" spans="1:9" hidden="1" x14ac:dyDescent="0.35">
      <c r="A29" s="5">
        <v>900146438</v>
      </c>
      <c r="B29" s="5" t="s">
        <v>8</v>
      </c>
      <c r="C29" s="5" t="s">
        <v>11</v>
      </c>
      <c r="D29" s="5">
        <v>115709</v>
      </c>
      <c r="E29" s="6" t="s">
        <v>144</v>
      </c>
      <c r="F29" s="6">
        <f>+COUNTIF($E:$E,E29)</f>
        <v>1</v>
      </c>
      <c r="G29" s="7">
        <v>44890</v>
      </c>
      <c r="H29" s="8">
        <v>131333</v>
      </c>
      <c r="I29" s="8">
        <v>131333</v>
      </c>
    </row>
    <row r="30" spans="1:9" hidden="1" x14ac:dyDescent="0.35">
      <c r="A30" s="5">
        <v>900146438</v>
      </c>
      <c r="B30" s="5" t="s">
        <v>8</v>
      </c>
      <c r="C30" s="5" t="s">
        <v>11</v>
      </c>
      <c r="D30" s="5">
        <v>115722</v>
      </c>
      <c r="E30" s="6" t="s">
        <v>145</v>
      </c>
      <c r="F30" s="6">
        <f>+COUNTIF($E:$E,E30)</f>
        <v>1</v>
      </c>
      <c r="G30" s="7">
        <v>44890</v>
      </c>
      <c r="H30" s="8">
        <v>147066</v>
      </c>
      <c r="I30" s="8">
        <v>147066</v>
      </c>
    </row>
    <row r="31" spans="1:9" hidden="1" x14ac:dyDescent="0.35">
      <c r="A31" s="5">
        <v>900146438</v>
      </c>
      <c r="B31" s="5" t="s">
        <v>8</v>
      </c>
      <c r="C31" s="5" t="s">
        <v>11</v>
      </c>
      <c r="D31" s="5">
        <v>115882</v>
      </c>
      <c r="E31" s="6" t="s">
        <v>146</v>
      </c>
      <c r="F31" s="6">
        <f>+COUNTIF($E:$E,E31)</f>
        <v>1</v>
      </c>
      <c r="G31" s="7">
        <v>44891</v>
      </c>
      <c r="H31" s="8">
        <v>68494</v>
      </c>
      <c r="I31" s="8">
        <v>68494</v>
      </c>
    </row>
    <row r="32" spans="1:9" hidden="1" x14ac:dyDescent="0.35">
      <c r="A32" s="5">
        <v>900146438</v>
      </c>
      <c r="B32" s="5" t="s">
        <v>8</v>
      </c>
      <c r="C32" s="5" t="s">
        <v>11</v>
      </c>
      <c r="D32" s="5">
        <v>116043</v>
      </c>
      <c r="E32" s="6" t="s">
        <v>147</v>
      </c>
      <c r="F32" s="6">
        <f>+COUNTIF($E:$E,E32)</f>
        <v>1</v>
      </c>
      <c r="G32" s="7">
        <v>44893</v>
      </c>
      <c r="H32" s="8">
        <v>200261</v>
      </c>
      <c r="I32" s="8">
        <v>200261</v>
      </c>
    </row>
    <row r="33" spans="1:9" hidden="1" x14ac:dyDescent="0.35">
      <c r="A33" s="5">
        <v>900146438</v>
      </c>
      <c r="B33" s="5" t="s">
        <v>8</v>
      </c>
      <c r="C33" s="5" t="s">
        <v>11</v>
      </c>
      <c r="D33" s="5">
        <v>116522</v>
      </c>
      <c r="E33" s="6" t="s">
        <v>148</v>
      </c>
      <c r="F33" s="6">
        <f>+COUNTIF($E:$E,E33)</f>
        <v>1</v>
      </c>
      <c r="G33" s="7">
        <v>44895</v>
      </c>
      <c r="H33" s="8">
        <v>6107</v>
      </c>
      <c r="I33" s="8">
        <v>6107</v>
      </c>
    </row>
    <row r="34" spans="1:9" hidden="1" x14ac:dyDescent="0.35">
      <c r="A34" s="5">
        <v>900146438</v>
      </c>
      <c r="B34" s="5" t="s">
        <v>8</v>
      </c>
      <c r="C34" s="5" t="s">
        <v>11</v>
      </c>
      <c r="D34" s="5">
        <v>116841</v>
      </c>
      <c r="E34" s="6" t="s">
        <v>22</v>
      </c>
      <c r="F34" s="6">
        <f>+COUNTIF($E:$E,E34)</f>
        <v>1</v>
      </c>
      <c r="G34" s="7">
        <v>44897</v>
      </c>
      <c r="H34" s="8">
        <v>30597</v>
      </c>
      <c r="I34" s="8">
        <v>30597</v>
      </c>
    </row>
    <row r="35" spans="1:9" hidden="1" x14ac:dyDescent="0.35">
      <c r="A35" s="5">
        <v>900146438</v>
      </c>
      <c r="B35" s="5" t="s">
        <v>8</v>
      </c>
      <c r="C35" s="5" t="s">
        <v>11</v>
      </c>
      <c r="D35" s="5">
        <v>116932</v>
      </c>
      <c r="E35" s="6" t="s">
        <v>149</v>
      </c>
      <c r="F35" s="6">
        <f>+COUNTIF($E:$E,E35)</f>
        <v>1</v>
      </c>
      <c r="G35" s="7">
        <v>44898</v>
      </c>
      <c r="H35" s="8">
        <v>170947</v>
      </c>
      <c r="I35" s="8">
        <v>170947</v>
      </c>
    </row>
    <row r="36" spans="1:9" hidden="1" x14ac:dyDescent="0.35">
      <c r="A36" s="5">
        <v>900146438</v>
      </c>
      <c r="B36" s="5" t="s">
        <v>8</v>
      </c>
      <c r="C36" s="5" t="s">
        <v>11</v>
      </c>
      <c r="D36" s="5">
        <v>117546</v>
      </c>
      <c r="E36" s="6" t="s">
        <v>150</v>
      </c>
      <c r="F36" s="6">
        <f>+COUNTIF($E:$E,E36)</f>
        <v>1</v>
      </c>
      <c r="G36" s="7">
        <v>44902</v>
      </c>
      <c r="H36" s="8">
        <v>18321</v>
      </c>
      <c r="I36" s="8">
        <v>18321</v>
      </c>
    </row>
    <row r="37" spans="1:9" hidden="1" x14ac:dyDescent="0.35">
      <c r="A37" s="5">
        <v>900146438</v>
      </c>
      <c r="B37" s="5" t="s">
        <v>8</v>
      </c>
      <c r="C37" s="5" t="s">
        <v>11</v>
      </c>
      <c r="D37" s="5">
        <v>117644</v>
      </c>
      <c r="E37" s="6" t="s">
        <v>151</v>
      </c>
      <c r="F37" s="6">
        <f>+COUNTIF($E:$E,E37)</f>
        <v>1</v>
      </c>
      <c r="G37" s="7">
        <v>44903</v>
      </c>
      <c r="H37" s="8">
        <v>69053</v>
      </c>
      <c r="I37" s="8">
        <v>69053</v>
      </c>
    </row>
    <row r="38" spans="1:9" hidden="1" x14ac:dyDescent="0.35">
      <c r="A38" s="5">
        <v>900146438</v>
      </c>
      <c r="B38" s="5" t="s">
        <v>8</v>
      </c>
      <c r="C38" s="5" t="s">
        <v>11</v>
      </c>
      <c r="D38" s="5">
        <v>117892</v>
      </c>
      <c r="E38" s="6" t="s">
        <v>152</v>
      </c>
      <c r="F38" s="6">
        <f>+COUNTIF($E:$E,E38)</f>
        <v>1</v>
      </c>
      <c r="G38" s="7">
        <v>44905</v>
      </c>
      <c r="H38" s="8">
        <v>78667</v>
      </c>
      <c r="I38" s="8">
        <v>78667</v>
      </c>
    </row>
    <row r="39" spans="1:9" hidden="1" x14ac:dyDescent="0.35">
      <c r="A39" s="5">
        <v>900146438</v>
      </c>
      <c r="B39" s="5" t="s">
        <v>8</v>
      </c>
      <c r="C39" s="5" t="s">
        <v>11</v>
      </c>
      <c r="D39" s="5">
        <v>117944</v>
      </c>
      <c r="E39" s="6" t="s">
        <v>153</v>
      </c>
      <c r="F39" s="6">
        <f>+COUNTIF($E:$E,E39)</f>
        <v>1</v>
      </c>
      <c r="G39" s="7">
        <v>44905</v>
      </c>
      <c r="H39" s="8">
        <v>88644</v>
      </c>
      <c r="I39" s="8">
        <v>88644</v>
      </c>
    </row>
    <row r="40" spans="1:9" hidden="1" x14ac:dyDescent="0.35">
      <c r="A40" s="5">
        <v>900146438</v>
      </c>
      <c r="B40" s="5" t="s">
        <v>8</v>
      </c>
      <c r="C40" s="5" t="s">
        <v>11</v>
      </c>
      <c r="D40" s="5">
        <v>118161</v>
      </c>
      <c r="E40" s="6" t="s">
        <v>154</v>
      </c>
      <c r="F40" s="6">
        <f>+COUNTIF($E:$E,E40)</f>
        <v>1</v>
      </c>
      <c r="G40" s="7">
        <v>44907</v>
      </c>
      <c r="H40" s="8">
        <v>95771</v>
      </c>
      <c r="I40" s="8">
        <v>95771</v>
      </c>
    </row>
    <row r="41" spans="1:9" hidden="1" x14ac:dyDescent="0.35">
      <c r="A41" s="5">
        <v>900146438</v>
      </c>
      <c r="B41" s="5" t="s">
        <v>8</v>
      </c>
      <c r="C41" s="5" t="s">
        <v>11</v>
      </c>
      <c r="D41" s="5">
        <v>11934</v>
      </c>
      <c r="E41" s="6" t="s">
        <v>41</v>
      </c>
      <c r="F41" s="6">
        <f>+COUNTIF($E:$E,E41)</f>
        <v>1</v>
      </c>
      <c r="G41" s="7">
        <v>44204</v>
      </c>
      <c r="H41" s="8">
        <v>5361</v>
      </c>
      <c r="I41" s="8">
        <v>5361</v>
      </c>
    </row>
    <row r="42" spans="1:9" hidden="1" x14ac:dyDescent="0.35">
      <c r="A42" s="5">
        <v>900146438</v>
      </c>
      <c r="B42" s="5" t="s">
        <v>8</v>
      </c>
      <c r="C42" s="5" t="s">
        <v>11</v>
      </c>
      <c r="D42" s="5">
        <v>119849</v>
      </c>
      <c r="E42" s="6" t="s">
        <v>155</v>
      </c>
      <c r="F42" s="6">
        <f>+COUNTIF($E:$E,E42)</f>
        <v>1</v>
      </c>
      <c r="G42" s="7">
        <v>44916</v>
      </c>
      <c r="H42" s="8">
        <v>121278</v>
      </c>
      <c r="I42" s="8">
        <v>121278</v>
      </c>
    </row>
    <row r="43" spans="1:9" hidden="1" x14ac:dyDescent="0.35">
      <c r="A43" s="5">
        <v>900146438</v>
      </c>
      <c r="B43" s="5" t="s">
        <v>8</v>
      </c>
      <c r="C43" s="5" t="s">
        <v>11</v>
      </c>
      <c r="D43" s="5">
        <v>120143</v>
      </c>
      <c r="E43" s="6" t="s">
        <v>156</v>
      </c>
      <c r="F43" s="6">
        <f>+COUNTIF($E:$E,E43)</f>
        <v>1</v>
      </c>
      <c r="G43" s="7">
        <v>44918</v>
      </c>
      <c r="H43" s="8">
        <v>78945</v>
      </c>
      <c r="I43" s="8">
        <v>78945</v>
      </c>
    </row>
    <row r="44" spans="1:9" hidden="1" x14ac:dyDescent="0.35">
      <c r="A44" s="5">
        <v>900146438</v>
      </c>
      <c r="B44" s="5" t="s">
        <v>8</v>
      </c>
      <c r="C44" s="5" t="s">
        <v>11</v>
      </c>
      <c r="D44" s="5">
        <v>121186</v>
      </c>
      <c r="E44" s="6" t="s">
        <v>157</v>
      </c>
      <c r="F44" s="6">
        <f>+COUNTIF($E:$E,E44)</f>
        <v>1</v>
      </c>
      <c r="G44" s="7">
        <v>44925</v>
      </c>
      <c r="H44" s="8">
        <v>6107</v>
      </c>
      <c r="I44" s="8">
        <v>6107</v>
      </c>
    </row>
    <row r="45" spans="1:9" hidden="1" x14ac:dyDescent="0.35">
      <c r="A45" s="5">
        <v>900146438</v>
      </c>
      <c r="B45" s="5" t="s">
        <v>8</v>
      </c>
      <c r="C45" s="5" t="s">
        <v>11</v>
      </c>
      <c r="D45" s="5">
        <v>122961</v>
      </c>
      <c r="E45" s="6" t="s">
        <v>158</v>
      </c>
      <c r="F45" s="6">
        <f>+COUNTIF($E:$E,E45)</f>
        <v>1</v>
      </c>
      <c r="G45" s="7">
        <v>44954</v>
      </c>
      <c r="H45" s="8">
        <v>86995</v>
      </c>
      <c r="I45" s="8">
        <v>86995</v>
      </c>
    </row>
    <row r="46" spans="1:9" x14ac:dyDescent="0.35">
      <c r="A46" s="5">
        <v>900146438</v>
      </c>
      <c r="B46" s="5" t="s">
        <v>8</v>
      </c>
      <c r="C46" s="5" t="s">
        <v>11</v>
      </c>
      <c r="D46" s="5">
        <v>122964</v>
      </c>
      <c r="E46" s="6" t="s">
        <v>159</v>
      </c>
      <c r="F46" s="6">
        <f>+COUNTIF($E:$E,E46)</f>
        <v>2</v>
      </c>
      <c r="G46" s="7">
        <v>44954</v>
      </c>
      <c r="H46" s="8">
        <v>86958</v>
      </c>
      <c r="I46" s="8">
        <v>86958</v>
      </c>
    </row>
    <row r="47" spans="1:9" x14ac:dyDescent="0.35">
      <c r="A47" s="5">
        <v>900146438</v>
      </c>
      <c r="B47" s="5" t="s">
        <v>8</v>
      </c>
      <c r="C47" s="5" t="s">
        <v>11</v>
      </c>
      <c r="D47" s="5">
        <v>122964</v>
      </c>
      <c r="E47" s="6" t="s">
        <v>159</v>
      </c>
      <c r="F47" s="6">
        <f>+COUNTIF($E:$E,E47)</f>
        <v>2</v>
      </c>
      <c r="G47" s="7">
        <v>44954</v>
      </c>
      <c r="H47" s="8">
        <v>86958</v>
      </c>
      <c r="I47" s="8">
        <v>86958</v>
      </c>
    </row>
    <row r="48" spans="1:9" hidden="1" x14ac:dyDescent="0.35">
      <c r="A48" s="5">
        <v>900146438</v>
      </c>
      <c r="B48" s="5" t="s">
        <v>8</v>
      </c>
      <c r="C48" s="5" t="s">
        <v>11</v>
      </c>
      <c r="D48" s="5">
        <v>123979</v>
      </c>
      <c r="E48" s="6" t="s">
        <v>160</v>
      </c>
      <c r="F48" s="6">
        <f>+COUNTIF($E:$E,E48)</f>
        <v>1</v>
      </c>
      <c r="G48" s="7">
        <v>44961</v>
      </c>
      <c r="H48" s="8">
        <v>95356</v>
      </c>
      <c r="I48" s="8">
        <v>95356</v>
      </c>
    </row>
    <row r="49" spans="1:9" hidden="1" x14ac:dyDescent="0.35">
      <c r="A49" s="5">
        <v>900146438</v>
      </c>
      <c r="B49" s="5" t="s">
        <v>8</v>
      </c>
      <c r="C49" s="5" t="s">
        <v>11</v>
      </c>
      <c r="D49" s="5">
        <v>124519</v>
      </c>
      <c r="E49" s="6" t="s">
        <v>33</v>
      </c>
      <c r="F49" s="6">
        <f>+COUNTIF($E:$E,E49)</f>
        <v>1</v>
      </c>
      <c r="G49" s="7">
        <v>44967</v>
      </c>
      <c r="H49" s="8">
        <v>139730</v>
      </c>
      <c r="I49" s="8">
        <v>139730</v>
      </c>
    </row>
    <row r="50" spans="1:9" hidden="1" x14ac:dyDescent="0.35">
      <c r="A50" s="5">
        <v>900146438</v>
      </c>
      <c r="B50" s="5" t="s">
        <v>8</v>
      </c>
      <c r="C50" s="5" t="s">
        <v>11</v>
      </c>
      <c r="D50" s="5">
        <v>126907</v>
      </c>
      <c r="E50" s="6" t="s">
        <v>161</v>
      </c>
      <c r="F50" s="6">
        <f>+COUNTIF($E:$E,E50)</f>
        <v>1</v>
      </c>
      <c r="G50" s="7">
        <v>44988</v>
      </c>
      <c r="H50" s="8">
        <v>90336</v>
      </c>
      <c r="I50" s="8">
        <v>90336</v>
      </c>
    </row>
    <row r="51" spans="1:9" hidden="1" x14ac:dyDescent="0.35">
      <c r="A51" s="5">
        <v>900146438</v>
      </c>
      <c r="B51" s="5" t="s">
        <v>8</v>
      </c>
      <c r="C51" s="5" t="s">
        <v>11</v>
      </c>
      <c r="D51" s="5">
        <v>126976</v>
      </c>
      <c r="E51" s="6" t="s">
        <v>162</v>
      </c>
      <c r="F51" s="6">
        <f>+COUNTIF($E:$E,E51)</f>
        <v>1</v>
      </c>
      <c r="G51" s="7">
        <v>44990</v>
      </c>
      <c r="H51" s="8">
        <v>92035</v>
      </c>
      <c r="I51" s="8">
        <v>92035</v>
      </c>
    </row>
    <row r="52" spans="1:9" hidden="1" x14ac:dyDescent="0.35">
      <c r="A52" s="5">
        <v>900146438</v>
      </c>
      <c r="B52" s="5" t="s">
        <v>8</v>
      </c>
      <c r="C52" s="5" t="s">
        <v>11</v>
      </c>
      <c r="D52" s="5">
        <v>127476</v>
      </c>
      <c r="E52" s="6" t="s">
        <v>163</v>
      </c>
      <c r="F52" s="6">
        <f>+COUNTIF($E:$E,E52)</f>
        <v>1</v>
      </c>
      <c r="G52" s="7">
        <v>44993</v>
      </c>
      <c r="H52" s="8">
        <v>88183</v>
      </c>
      <c r="I52" s="8">
        <v>88183</v>
      </c>
    </row>
    <row r="53" spans="1:9" hidden="1" x14ac:dyDescent="0.35">
      <c r="A53" s="5">
        <v>900146438</v>
      </c>
      <c r="B53" s="5" t="s">
        <v>8</v>
      </c>
      <c r="C53" s="5" t="s">
        <v>11</v>
      </c>
      <c r="D53" s="5">
        <v>127776</v>
      </c>
      <c r="E53" s="6" t="s">
        <v>164</v>
      </c>
      <c r="F53" s="6">
        <f>+COUNTIF($E:$E,E53)</f>
        <v>1</v>
      </c>
      <c r="G53" s="7">
        <v>44995</v>
      </c>
      <c r="H53" s="8">
        <v>94806</v>
      </c>
      <c r="I53" s="8">
        <v>94806</v>
      </c>
    </row>
    <row r="54" spans="1:9" hidden="1" x14ac:dyDescent="0.35">
      <c r="A54" s="5">
        <v>900146438</v>
      </c>
      <c r="B54" s="5" t="s">
        <v>8</v>
      </c>
      <c r="C54" s="5" t="s">
        <v>11</v>
      </c>
      <c r="D54" s="5">
        <v>127816</v>
      </c>
      <c r="E54" s="6" t="s">
        <v>165</v>
      </c>
      <c r="F54" s="6">
        <f>+COUNTIF($E:$E,E54)</f>
        <v>1</v>
      </c>
      <c r="G54" s="7">
        <v>44996</v>
      </c>
      <c r="H54" s="8">
        <v>100919</v>
      </c>
      <c r="I54" s="8">
        <v>100919</v>
      </c>
    </row>
    <row r="55" spans="1:9" hidden="1" x14ac:dyDescent="0.35">
      <c r="A55" s="5">
        <v>900146438</v>
      </c>
      <c r="B55" s="5" t="s">
        <v>8</v>
      </c>
      <c r="C55" s="5" t="s">
        <v>11</v>
      </c>
      <c r="D55" s="5">
        <v>127961</v>
      </c>
      <c r="E55" s="6" t="s">
        <v>166</v>
      </c>
      <c r="F55" s="6">
        <f>+COUNTIF($E:$E,E55)</f>
        <v>1</v>
      </c>
      <c r="G55" s="7">
        <v>44998</v>
      </c>
      <c r="H55" s="8">
        <v>91850</v>
      </c>
      <c r="I55" s="8">
        <v>91850</v>
      </c>
    </row>
    <row r="56" spans="1:9" hidden="1" x14ac:dyDescent="0.35">
      <c r="A56" s="5">
        <v>900146438</v>
      </c>
      <c r="B56" s="5" t="s">
        <v>8</v>
      </c>
      <c r="C56" s="5" t="s">
        <v>11</v>
      </c>
      <c r="D56" s="5">
        <v>128198</v>
      </c>
      <c r="E56" s="6" t="s">
        <v>32</v>
      </c>
      <c r="F56" s="6">
        <f>+COUNTIF($E:$E,E56)</f>
        <v>1</v>
      </c>
      <c r="G56" s="7">
        <v>44999</v>
      </c>
      <c r="H56" s="8">
        <v>274600</v>
      </c>
      <c r="I56" s="8">
        <v>274600</v>
      </c>
    </row>
    <row r="57" spans="1:9" hidden="1" x14ac:dyDescent="0.35">
      <c r="A57" s="5">
        <v>900146438</v>
      </c>
      <c r="B57" s="5" t="s">
        <v>8</v>
      </c>
      <c r="C57" s="5" t="s">
        <v>11</v>
      </c>
      <c r="D57" s="5">
        <v>128976</v>
      </c>
      <c r="E57" s="6" t="s">
        <v>167</v>
      </c>
      <c r="F57" s="6">
        <f>+COUNTIF($E:$E,E57)</f>
        <v>1</v>
      </c>
      <c r="G57" s="7">
        <v>45006</v>
      </c>
      <c r="H57" s="8">
        <v>35000</v>
      </c>
      <c r="I57" s="8">
        <v>35000</v>
      </c>
    </row>
    <row r="58" spans="1:9" hidden="1" x14ac:dyDescent="0.35">
      <c r="A58" s="5">
        <v>900146438</v>
      </c>
      <c r="B58" s="5" t="s">
        <v>8</v>
      </c>
      <c r="C58" s="5" t="s">
        <v>11</v>
      </c>
      <c r="D58" s="5">
        <v>129460</v>
      </c>
      <c r="E58" s="6" t="s">
        <v>27</v>
      </c>
      <c r="F58" s="6">
        <f>+COUNTIF($E:$E,E58)</f>
        <v>1</v>
      </c>
      <c r="G58" s="7">
        <v>45009</v>
      </c>
      <c r="H58" s="8">
        <v>7000</v>
      </c>
      <c r="I58" s="8">
        <v>7000</v>
      </c>
    </row>
    <row r="59" spans="1:9" hidden="1" x14ac:dyDescent="0.35">
      <c r="A59" s="5">
        <v>900146438</v>
      </c>
      <c r="B59" s="5" t="s">
        <v>8</v>
      </c>
      <c r="C59" s="5" t="s">
        <v>11</v>
      </c>
      <c r="D59" s="5">
        <v>129461</v>
      </c>
      <c r="E59" s="6" t="s">
        <v>28</v>
      </c>
      <c r="F59" s="6">
        <f>+COUNTIF($E:$E,E59)</f>
        <v>1</v>
      </c>
      <c r="G59" s="7">
        <v>45009</v>
      </c>
      <c r="H59" s="8">
        <v>7000</v>
      </c>
      <c r="I59" s="8">
        <v>7000</v>
      </c>
    </row>
    <row r="60" spans="1:9" hidden="1" x14ac:dyDescent="0.35">
      <c r="A60" s="5">
        <v>900146438</v>
      </c>
      <c r="B60" s="5" t="s">
        <v>8</v>
      </c>
      <c r="C60" s="5" t="s">
        <v>11</v>
      </c>
      <c r="D60" s="5">
        <v>129463</v>
      </c>
      <c r="E60" s="6" t="s">
        <v>29</v>
      </c>
      <c r="F60" s="6">
        <f>+COUNTIF($E:$E,E60)</f>
        <v>1</v>
      </c>
      <c r="G60" s="7">
        <v>45009</v>
      </c>
      <c r="H60" s="8">
        <v>14000</v>
      </c>
      <c r="I60" s="8">
        <v>14000</v>
      </c>
    </row>
    <row r="61" spans="1:9" hidden="1" x14ac:dyDescent="0.35">
      <c r="A61" s="5">
        <v>900146438</v>
      </c>
      <c r="B61" s="5" t="s">
        <v>8</v>
      </c>
      <c r="C61" s="5" t="s">
        <v>11</v>
      </c>
      <c r="D61" s="5">
        <v>129464</v>
      </c>
      <c r="E61" s="6" t="s">
        <v>30</v>
      </c>
      <c r="F61" s="6">
        <f>+COUNTIF($E:$E,E61)</f>
        <v>1</v>
      </c>
      <c r="G61" s="7">
        <v>45009</v>
      </c>
      <c r="H61" s="8">
        <v>7000</v>
      </c>
      <c r="I61" s="8">
        <v>7000</v>
      </c>
    </row>
    <row r="62" spans="1:9" hidden="1" x14ac:dyDescent="0.35">
      <c r="A62" s="5">
        <v>900146438</v>
      </c>
      <c r="B62" s="5" t="s">
        <v>8</v>
      </c>
      <c r="C62" s="5" t="s">
        <v>11</v>
      </c>
      <c r="D62" s="5">
        <v>129465</v>
      </c>
      <c r="E62" s="6" t="s">
        <v>31</v>
      </c>
      <c r="F62" s="6">
        <f>+COUNTIF($E:$E,E62)</f>
        <v>1</v>
      </c>
      <c r="G62" s="7">
        <v>45009</v>
      </c>
      <c r="H62" s="8">
        <v>28000</v>
      </c>
      <c r="I62" s="8">
        <v>28000</v>
      </c>
    </row>
    <row r="63" spans="1:9" hidden="1" x14ac:dyDescent="0.35">
      <c r="A63" s="5">
        <v>900146438</v>
      </c>
      <c r="B63" s="5" t="s">
        <v>8</v>
      </c>
      <c r="C63" s="5" t="s">
        <v>11</v>
      </c>
      <c r="D63" s="5">
        <v>129676</v>
      </c>
      <c r="E63" s="6" t="s">
        <v>168</v>
      </c>
      <c r="F63" s="6">
        <f>+COUNTIF($E:$E,E63)</f>
        <v>1</v>
      </c>
      <c r="G63" s="7">
        <v>45011</v>
      </c>
      <c r="H63" s="8">
        <v>77829</v>
      </c>
      <c r="I63" s="8">
        <v>77829</v>
      </c>
    </row>
    <row r="64" spans="1:9" hidden="1" x14ac:dyDescent="0.35">
      <c r="A64" s="5">
        <v>900146438</v>
      </c>
      <c r="B64" s="5" t="s">
        <v>8</v>
      </c>
      <c r="C64" s="5" t="s">
        <v>11</v>
      </c>
      <c r="D64" s="5">
        <v>131479</v>
      </c>
      <c r="E64" s="6" t="s">
        <v>169</v>
      </c>
      <c r="F64" s="6">
        <f>+COUNTIF($E:$E,E64)</f>
        <v>1</v>
      </c>
      <c r="G64" s="7">
        <v>45024</v>
      </c>
      <c r="H64" s="8">
        <v>267155</v>
      </c>
      <c r="I64" s="8">
        <v>267155</v>
      </c>
    </row>
    <row r="65" spans="1:9" hidden="1" x14ac:dyDescent="0.35">
      <c r="A65" s="5">
        <v>900146438</v>
      </c>
      <c r="B65" s="5" t="s">
        <v>8</v>
      </c>
      <c r="C65" s="5" t="s">
        <v>11</v>
      </c>
      <c r="D65" s="5">
        <v>131556</v>
      </c>
      <c r="E65" s="6" t="s">
        <v>170</v>
      </c>
      <c r="F65" s="6">
        <f>+COUNTIF($E:$E,E65)</f>
        <v>1</v>
      </c>
      <c r="G65" s="7">
        <v>45024</v>
      </c>
      <c r="H65" s="8">
        <v>90090</v>
      </c>
      <c r="I65" s="8">
        <v>90090</v>
      </c>
    </row>
    <row r="66" spans="1:9" hidden="1" x14ac:dyDescent="0.35">
      <c r="A66" s="5">
        <v>900146438</v>
      </c>
      <c r="B66" s="5" t="s">
        <v>8</v>
      </c>
      <c r="C66" s="5" t="s">
        <v>11</v>
      </c>
      <c r="D66" s="5">
        <v>131593</v>
      </c>
      <c r="E66" s="6" t="s">
        <v>171</v>
      </c>
      <c r="F66" s="6">
        <f>+COUNTIF($E:$E,E66)</f>
        <v>1</v>
      </c>
      <c r="G66" s="7">
        <v>45024</v>
      </c>
      <c r="H66" s="8">
        <v>77194</v>
      </c>
      <c r="I66" s="8">
        <v>77194</v>
      </c>
    </row>
    <row r="67" spans="1:9" hidden="1" x14ac:dyDescent="0.35">
      <c r="A67" s="5">
        <v>900146438</v>
      </c>
      <c r="B67" s="5" t="s">
        <v>8</v>
      </c>
      <c r="C67" s="5" t="s">
        <v>11</v>
      </c>
      <c r="D67" s="5">
        <v>131595</v>
      </c>
      <c r="E67" s="6" t="s">
        <v>172</v>
      </c>
      <c r="F67" s="6">
        <f>+COUNTIF($E:$E,E67)</f>
        <v>1</v>
      </c>
      <c r="G67" s="7">
        <v>45024</v>
      </c>
      <c r="H67" s="8">
        <v>98679</v>
      </c>
      <c r="I67" s="8">
        <v>98679</v>
      </c>
    </row>
    <row r="68" spans="1:9" hidden="1" x14ac:dyDescent="0.35">
      <c r="A68" s="5">
        <v>900146438</v>
      </c>
      <c r="B68" s="5" t="s">
        <v>8</v>
      </c>
      <c r="C68" s="5" t="s">
        <v>11</v>
      </c>
      <c r="D68" s="5">
        <v>131815</v>
      </c>
      <c r="E68" s="6" t="s">
        <v>173</v>
      </c>
      <c r="F68" s="6">
        <f>+COUNTIF($E:$E,E68)</f>
        <v>1</v>
      </c>
      <c r="G68" s="7">
        <v>45024</v>
      </c>
      <c r="H68" s="8">
        <v>555270</v>
      </c>
      <c r="I68" s="8">
        <v>555270</v>
      </c>
    </row>
    <row r="69" spans="1:9" hidden="1" x14ac:dyDescent="0.35">
      <c r="A69" s="5">
        <v>900146438</v>
      </c>
      <c r="B69" s="5" t="s">
        <v>8</v>
      </c>
      <c r="C69" s="5" t="s">
        <v>11</v>
      </c>
      <c r="D69" s="5">
        <v>132216</v>
      </c>
      <c r="E69" s="6" t="s">
        <v>174</v>
      </c>
      <c r="F69" s="6">
        <f>+COUNTIF($E:$E,E69)</f>
        <v>1</v>
      </c>
      <c r="G69" s="7">
        <v>45024</v>
      </c>
      <c r="H69" s="8">
        <v>89731</v>
      </c>
      <c r="I69" s="8">
        <v>89731</v>
      </c>
    </row>
    <row r="70" spans="1:9" hidden="1" x14ac:dyDescent="0.35">
      <c r="A70" s="5">
        <v>900146438</v>
      </c>
      <c r="B70" s="5" t="s">
        <v>8</v>
      </c>
      <c r="C70" s="5" t="s">
        <v>11</v>
      </c>
      <c r="D70" s="5">
        <v>132390</v>
      </c>
      <c r="E70" s="6" t="s">
        <v>175</v>
      </c>
      <c r="F70" s="6">
        <f>+COUNTIF($E:$E,E70)</f>
        <v>1</v>
      </c>
      <c r="G70" s="7">
        <v>45024</v>
      </c>
      <c r="H70" s="8">
        <v>90419</v>
      </c>
      <c r="I70" s="8">
        <v>90419</v>
      </c>
    </row>
    <row r="71" spans="1:9" hidden="1" x14ac:dyDescent="0.35">
      <c r="A71" s="5">
        <v>900146438</v>
      </c>
      <c r="B71" s="5" t="s">
        <v>8</v>
      </c>
      <c r="C71" s="5" t="s">
        <v>11</v>
      </c>
      <c r="D71" s="5">
        <v>133446</v>
      </c>
      <c r="E71" s="6" t="s">
        <v>176</v>
      </c>
      <c r="F71" s="6">
        <f>+COUNTIF($E:$E,E71)</f>
        <v>1</v>
      </c>
      <c r="G71" s="7">
        <v>45024</v>
      </c>
      <c r="H71" s="8">
        <v>140282</v>
      </c>
      <c r="I71" s="8">
        <v>140282</v>
      </c>
    </row>
    <row r="72" spans="1:9" hidden="1" x14ac:dyDescent="0.35">
      <c r="A72" s="5">
        <v>900146438</v>
      </c>
      <c r="B72" s="5" t="s">
        <v>8</v>
      </c>
      <c r="C72" s="5" t="s">
        <v>11</v>
      </c>
      <c r="D72" s="5">
        <v>133740</v>
      </c>
      <c r="E72" s="6" t="s">
        <v>177</v>
      </c>
      <c r="F72" s="6">
        <f>+COUNTIF($E:$E,E72)</f>
        <v>1</v>
      </c>
      <c r="G72" s="7">
        <v>45024</v>
      </c>
      <c r="H72" s="8">
        <v>86493</v>
      </c>
      <c r="I72" s="8">
        <v>86493</v>
      </c>
    </row>
    <row r="73" spans="1:9" x14ac:dyDescent="0.35">
      <c r="A73" s="5">
        <v>900146438</v>
      </c>
      <c r="B73" s="5" t="s">
        <v>8</v>
      </c>
      <c r="C73" s="5" t="s">
        <v>11</v>
      </c>
      <c r="D73" s="5">
        <v>134808</v>
      </c>
      <c r="E73" s="6" t="s">
        <v>178</v>
      </c>
      <c r="F73" s="6">
        <f>+COUNTIF($E:$E,E73)</f>
        <v>2</v>
      </c>
      <c r="G73" s="7">
        <v>45024</v>
      </c>
      <c r="H73" s="8">
        <v>92275</v>
      </c>
      <c r="I73" s="8">
        <v>92275</v>
      </c>
    </row>
    <row r="74" spans="1:9" x14ac:dyDescent="0.35">
      <c r="A74" s="5">
        <v>900146438</v>
      </c>
      <c r="B74" s="5" t="s">
        <v>8</v>
      </c>
      <c r="C74" s="5" t="s">
        <v>11</v>
      </c>
      <c r="D74" s="5">
        <v>134808</v>
      </c>
      <c r="E74" s="6" t="s">
        <v>178</v>
      </c>
      <c r="F74" s="6">
        <f>+COUNTIF($E:$E,E74)</f>
        <v>2</v>
      </c>
      <c r="G74" s="7">
        <v>45048</v>
      </c>
      <c r="H74" s="8">
        <v>92275</v>
      </c>
      <c r="I74" s="8">
        <v>92275</v>
      </c>
    </row>
    <row r="75" spans="1:9" x14ac:dyDescent="0.35">
      <c r="A75" s="5">
        <v>900146438</v>
      </c>
      <c r="B75" s="5" t="s">
        <v>8</v>
      </c>
      <c r="C75" s="5" t="s">
        <v>11</v>
      </c>
      <c r="D75" s="5">
        <v>136185</v>
      </c>
      <c r="E75" s="6" t="s">
        <v>179</v>
      </c>
      <c r="F75" s="6">
        <f>+COUNTIF($E:$E,E75)</f>
        <v>2</v>
      </c>
      <c r="G75" s="7">
        <v>45024</v>
      </c>
      <c r="H75" s="8">
        <v>7000</v>
      </c>
      <c r="I75" s="8">
        <v>7000</v>
      </c>
    </row>
    <row r="76" spans="1:9" x14ac:dyDescent="0.35">
      <c r="A76" s="5">
        <v>900146438</v>
      </c>
      <c r="B76" s="5" t="s">
        <v>8</v>
      </c>
      <c r="C76" s="5" t="s">
        <v>11</v>
      </c>
      <c r="D76" s="5">
        <v>136185</v>
      </c>
      <c r="E76" s="6" t="s">
        <v>179</v>
      </c>
      <c r="F76" s="6">
        <f>+COUNTIF($E:$E,E76)</f>
        <v>2</v>
      </c>
      <c r="G76" s="7">
        <v>45057</v>
      </c>
      <c r="H76" s="8">
        <v>7000</v>
      </c>
      <c r="I76" s="8">
        <v>7000</v>
      </c>
    </row>
    <row r="77" spans="1:9" x14ac:dyDescent="0.35">
      <c r="A77" s="5">
        <v>900146438</v>
      </c>
      <c r="B77" s="5" t="s">
        <v>8</v>
      </c>
      <c r="C77" s="5" t="s">
        <v>11</v>
      </c>
      <c r="D77" s="5">
        <v>136252</v>
      </c>
      <c r="E77" s="6" t="s">
        <v>180</v>
      </c>
      <c r="F77" s="6">
        <f>+COUNTIF($E:$E,E77)</f>
        <v>2</v>
      </c>
      <c r="G77" s="7">
        <v>45024</v>
      </c>
      <c r="H77" s="8">
        <v>111183</v>
      </c>
      <c r="I77" s="8">
        <v>111183</v>
      </c>
    </row>
    <row r="78" spans="1:9" x14ac:dyDescent="0.35">
      <c r="A78" s="5">
        <v>900146438</v>
      </c>
      <c r="B78" s="5" t="s">
        <v>8</v>
      </c>
      <c r="C78" s="5" t="s">
        <v>11</v>
      </c>
      <c r="D78" s="5">
        <v>136252</v>
      </c>
      <c r="E78" s="6" t="s">
        <v>180</v>
      </c>
      <c r="F78" s="6">
        <f>+COUNTIF($E:$E,E78)</f>
        <v>2</v>
      </c>
      <c r="G78" s="7">
        <v>45058</v>
      </c>
      <c r="H78" s="8">
        <v>111183</v>
      </c>
      <c r="I78" s="8">
        <v>111183</v>
      </c>
    </row>
    <row r="79" spans="1:9" x14ac:dyDescent="0.35">
      <c r="A79" s="5">
        <v>900146438</v>
      </c>
      <c r="B79" s="5" t="s">
        <v>8</v>
      </c>
      <c r="C79" s="5" t="s">
        <v>11</v>
      </c>
      <c r="D79" s="5">
        <v>136324</v>
      </c>
      <c r="E79" s="6" t="s">
        <v>181</v>
      </c>
      <c r="F79" s="6">
        <f>+COUNTIF($E:$E,E79)</f>
        <v>2</v>
      </c>
      <c r="G79" s="7">
        <v>45024</v>
      </c>
      <c r="H79" s="8">
        <v>168756</v>
      </c>
      <c r="I79" s="8">
        <v>168756</v>
      </c>
    </row>
    <row r="80" spans="1:9" x14ac:dyDescent="0.35">
      <c r="A80" s="5">
        <v>900146438</v>
      </c>
      <c r="B80" s="5" t="s">
        <v>8</v>
      </c>
      <c r="C80" s="5" t="s">
        <v>11</v>
      </c>
      <c r="D80" s="5">
        <v>136324</v>
      </c>
      <c r="E80" s="6" t="s">
        <v>181</v>
      </c>
      <c r="F80" s="6">
        <f>+COUNTIF($E:$E,E80)</f>
        <v>2</v>
      </c>
      <c r="G80" s="7">
        <v>45058</v>
      </c>
      <c r="H80" s="8">
        <v>168756</v>
      </c>
      <c r="I80" s="8">
        <v>168756</v>
      </c>
    </row>
    <row r="81" spans="1:9" x14ac:dyDescent="0.35">
      <c r="A81" s="5">
        <v>900146438</v>
      </c>
      <c r="B81" s="5" t="s">
        <v>8</v>
      </c>
      <c r="C81" s="5" t="s">
        <v>11</v>
      </c>
      <c r="D81" s="5">
        <v>136604</v>
      </c>
      <c r="E81" s="6" t="s">
        <v>182</v>
      </c>
      <c r="F81" s="6">
        <f>+COUNTIF($E:$E,E81)</f>
        <v>2</v>
      </c>
      <c r="G81" s="7">
        <v>45024</v>
      </c>
      <c r="H81" s="8">
        <v>151680</v>
      </c>
      <c r="I81" s="8">
        <v>151680</v>
      </c>
    </row>
    <row r="82" spans="1:9" x14ac:dyDescent="0.35">
      <c r="A82" s="5">
        <v>900146438</v>
      </c>
      <c r="B82" s="5" t="s">
        <v>8</v>
      </c>
      <c r="C82" s="5" t="s">
        <v>11</v>
      </c>
      <c r="D82" s="5">
        <v>136604</v>
      </c>
      <c r="E82" s="6" t="s">
        <v>182</v>
      </c>
      <c r="F82" s="6">
        <f>+COUNTIF($E:$E,E82)</f>
        <v>2</v>
      </c>
      <c r="G82" s="7">
        <v>45061</v>
      </c>
      <c r="H82" s="8">
        <v>151680.4</v>
      </c>
      <c r="I82" s="8">
        <v>151680.4</v>
      </c>
    </row>
    <row r="83" spans="1:9" x14ac:dyDescent="0.35">
      <c r="A83" s="5">
        <v>900146438</v>
      </c>
      <c r="B83" s="5" t="s">
        <v>8</v>
      </c>
      <c r="C83" s="5" t="s">
        <v>11</v>
      </c>
      <c r="D83" s="5">
        <v>136688</v>
      </c>
      <c r="E83" s="6" t="s">
        <v>183</v>
      </c>
      <c r="F83" s="6">
        <f>+COUNTIF($E:$E,E83)</f>
        <v>2</v>
      </c>
      <c r="G83" s="7">
        <v>45024</v>
      </c>
      <c r="H83" s="8">
        <v>135067</v>
      </c>
      <c r="I83" s="8">
        <v>135067</v>
      </c>
    </row>
    <row r="84" spans="1:9" x14ac:dyDescent="0.35">
      <c r="A84" s="5">
        <v>900146438</v>
      </c>
      <c r="B84" s="5" t="s">
        <v>8</v>
      </c>
      <c r="C84" s="5" t="s">
        <v>11</v>
      </c>
      <c r="D84" s="5">
        <v>136688</v>
      </c>
      <c r="E84" s="6" t="s">
        <v>183</v>
      </c>
      <c r="F84" s="6">
        <f>+COUNTIF($E:$E,E84)</f>
        <v>2</v>
      </c>
      <c r="G84" s="7">
        <v>45061</v>
      </c>
      <c r="H84" s="8">
        <v>135067</v>
      </c>
      <c r="I84" s="8">
        <v>135067</v>
      </c>
    </row>
    <row r="85" spans="1:9" x14ac:dyDescent="0.35">
      <c r="A85" s="5">
        <v>900146438</v>
      </c>
      <c r="B85" s="5" t="s">
        <v>8</v>
      </c>
      <c r="C85" s="5" t="s">
        <v>11</v>
      </c>
      <c r="D85" s="5">
        <v>137033</v>
      </c>
      <c r="E85" s="6" t="s">
        <v>184</v>
      </c>
      <c r="F85" s="6">
        <f>+COUNTIF($E:$E,E85)</f>
        <v>2</v>
      </c>
      <c r="G85" s="7">
        <v>45024</v>
      </c>
      <c r="H85" s="8">
        <v>96474</v>
      </c>
      <c r="I85" s="8">
        <v>96474</v>
      </c>
    </row>
    <row r="86" spans="1:9" x14ac:dyDescent="0.35">
      <c r="A86" s="5">
        <v>900146438</v>
      </c>
      <c r="B86" s="5" t="s">
        <v>8</v>
      </c>
      <c r="C86" s="5" t="s">
        <v>11</v>
      </c>
      <c r="D86" s="5">
        <v>137033</v>
      </c>
      <c r="E86" s="6" t="s">
        <v>184</v>
      </c>
      <c r="F86" s="6">
        <f>+COUNTIF($E:$E,E86)</f>
        <v>2</v>
      </c>
      <c r="G86" s="7">
        <v>45063</v>
      </c>
      <c r="H86" s="8">
        <v>96474</v>
      </c>
      <c r="I86" s="8">
        <v>96474</v>
      </c>
    </row>
    <row r="87" spans="1:9" x14ac:dyDescent="0.35">
      <c r="A87" s="5">
        <v>900146438</v>
      </c>
      <c r="B87" s="5" t="s">
        <v>8</v>
      </c>
      <c r="C87" s="5" t="s">
        <v>11</v>
      </c>
      <c r="D87" s="5">
        <v>138000</v>
      </c>
      <c r="E87" s="6" t="s">
        <v>185</v>
      </c>
      <c r="F87" s="6">
        <f>+COUNTIF($E:$E,E87)</f>
        <v>2</v>
      </c>
      <c r="G87" s="7">
        <v>45024</v>
      </c>
      <c r="H87" s="8">
        <v>79436</v>
      </c>
      <c r="I87" s="8">
        <v>79436</v>
      </c>
    </row>
    <row r="88" spans="1:9" x14ac:dyDescent="0.35">
      <c r="A88" s="5">
        <v>900146438</v>
      </c>
      <c r="B88" s="5" t="s">
        <v>8</v>
      </c>
      <c r="C88" s="5" t="s">
        <v>11</v>
      </c>
      <c r="D88" s="5">
        <v>138000</v>
      </c>
      <c r="E88" s="6" t="s">
        <v>185</v>
      </c>
      <c r="F88" s="6">
        <f>+COUNTIF($E:$E,E88)</f>
        <v>2</v>
      </c>
      <c r="G88" s="7">
        <v>45070</v>
      </c>
      <c r="H88" s="8">
        <v>79436</v>
      </c>
      <c r="I88" s="8">
        <v>79436</v>
      </c>
    </row>
    <row r="89" spans="1:9" x14ac:dyDescent="0.35">
      <c r="A89" s="5">
        <v>900146438</v>
      </c>
      <c r="B89" s="5" t="s">
        <v>8</v>
      </c>
      <c r="C89" s="5" t="s">
        <v>11</v>
      </c>
      <c r="D89" s="5">
        <v>138129</v>
      </c>
      <c r="E89" s="6" t="s">
        <v>186</v>
      </c>
      <c r="F89" s="6">
        <f>+COUNTIF($E:$E,E89)</f>
        <v>2</v>
      </c>
      <c r="G89" s="7">
        <v>45024</v>
      </c>
      <c r="H89" s="8">
        <v>80522</v>
      </c>
      <c r="I89" s="8">
        <v>80522</v>
      </c>
    </row>
    <row r="90" spans="1:9" x14ac:dyDescent="0.35">
      <c r="A90" s="5">
        <v>900146438</v>
      </c>
      <c r="B90" s="5" t="s">
        <v>8</v>
      </c>
      <c r="C90" s="5" t="s">
        <v>11</v>
      </c>
      <c r="D90" s="5">
        <v>138129</v>
      </c>
      <c r="E90" s="6" t="s">
        <v>186</v>
      </c>
      <c r="F90" s="6">
        <f>+COUNTIF($E:$E,E90)</f>
        <v>2</v>
      </c>
      <c r="G90" s="7">
        <v>45071</v>
      </c>
      <c r="H90" s="8">
        <v>80522</v>
      </c>
      <c r="I90" s="8">
        <v>80522</v>
      </c>
    </row>
    <row r="91" spans="1:9" x14ac:dyDescent="0.35">
      <c r="A91" s="5">
        <v>900146438</v>
      </c>
      <c r="B91" s="5" t="s">
        <v>8</v>
      </c>
      <c r="C91" s="5" t="s">
        <v>11</v>
      </c>
      <c r="D91" s="5">
        <v>138317</v>
      </c>
      <c r="E91" s="6" t="s">
        <v>187</v>
      </c>
      <c r="F91" s="6">
        <f>+COUNTIF($E:$E,E91)</f>
        <v>2</v>
      </c>
      <c r="G91" s="7">
        <v>45024</v>
      </c>
      <c r="H91" s="8">
        <v>7000</v>
      </c>
      <c r="I91" s="8">
        <v>7000</v>
      </c>
    </row>
    <row r="92" spans="1:9" x14ac:dyDescent="0.35">
      <c r="A92" s="5">
        <v>900146438</v>
      </c>
      <c r="B92" s="5" t="s">
        <v>8</v>
      </c>
      <c r="C92" s="5" t="s">
        <v>11</v>
      </c>
      <c r="D92" s="5">
        <v>138317</v>
      </c>
      <c r="E92" s="6" t="s">
        <v>187</v>
      </c>
      <c r="F92" s="6">
        <f>+COUNTIF($E:$E,E92)</f>
        <v>2</v>
      </c>
      <c r="G92" s="7">
        <v>45072</v>
      </c>
      <c r="H92" s="8">
        <v>7000</v>
      </c>
      <c r="I92" s="8">
        <v>7000</v>
      </c>
    </row>
    <row r="93" spans="1:9" x14ac:dyDescent="0.35">
      <c r="A93" s="5">
        <v>900146438</v>
      </c>
      <c r="B93" s="5" t="s">
        <v>8</v>
      </c>
      <c r="C93" s="5" t="s">
        <v>11</v>
      </c>
      <c r="D93" s="5">
        <v>138443</v>
      </c>
      <c r="E93" s="6" t="s">
        <v>188</v>
      </c>
      <c r="F93" s="6">
        <f>+COUNTIF($E:$E,E93)</f>
        <v>2</v>
      </c>
      <c r="G93" s="7">
        <v>45024</v>
      </c>
      <c r="H93" s="8">
        <v>78344</v>
      </c>
      <c r="I93" s="8">
        <v>78344</v>
      </c>
    </row>
    <row r="94" spans="1:9" x14ac:dyDescent="0.35">
      <c r="A94" s="5">
        <v>900146438</v>
      </c>
      <c r="B94" s="5" t="s">
        <v>8</v>
      </c>
      <c r="C94" s="5" t="s">
        <v>11</v>
      </c>
      <c r="D94" s="5">
        <v>138443</v>
      </c>
      <c r="E94" s="6" t="s">
        <v>188</v>
      </c>
      <c r="F94" s="6">
        <f>+COUNTIF($E:$E,E94)</f>
        <v>2</v>
      </c>
      <c r="G94" s="7">
        <v>45072</v>
      </c>
      <c r="H94" s="8">
        <v>78344</v>
      </c>
      <c r="I94" s="8">
        <v>78344</v>
      </c>
    </row>
    <row r="95" spans="1:9" x14ac:dyDescent="0.35">
      <c r="A95" s="5">
        <v>900146438</v>
      </c>
      <c r="B95" s="5" t="s">
        <v>8</v>
      </c>
      <c r="C95" s="5" t="s">
        <v>11</v>
      </c>
      <c r="D95" s="5">
        <v>138866</v>
      </c>
      <c r="E95" s="6" t="s">
        <v>189</v>
      </c>
      <c r="F95" s="6">
        <f>+COUNTIF($E:$E,E95)</f>
        <v>2</v>
      </c>
      <c r="G95" s="7">
        <v>45024</v>
      </c>
      <c r="H95" s="8">
        <v>35000</v>
      </c>
      <c r="I95" s="8">
        <v>35000</v>
      </c>
    </row>
    <row r="96" spans="1:9" x14ac:dyDescent="0.35">
      <c r="A96" s="5">
        <v>900146438</v>
      </c>
      <c r="B96" s="5" t="s">
        <v>8</v>
      </c>
      <c r="C96" s="5" t="s">
        <v>11</v>
      </c>
      <c r="D96" s="5">
        <v>138866</v>
      </c>
      <c r="E96" s="6" t="s">
        <v>189</v>
      </c>
      <c r="F96" s="6">
        <f>+COUNTIF($E:$E,E96)</f>
        <v>2</v>
      </c>
      <c r="G96" s="7">
        <v>45076</v>
      </c>
      <c r="H96" s="8">
        <v>35000</v>
      </c>
      <c r="I96" s="8">
        <v>35000</v>
      </c>
    </row>
    <row r="97" spans="1:9" x14ac:dyDescent="0.35">
      <c r="A97" s="5">
        <v>900146438</v>
      </c>
      <c r="B97" s="5" t="s">
        <v>8</v>
      </c>
      <c r="C97" s="5" t="s">
        <v>11</v>
      </c>
      <c r="D97" s="5">
        <v>139154</v>
      </c>
      <c r="E97" s="6" t="s">
        <v>190</v>
      </c>
      <c r="F97" s="6">
        <f>+COUNTIF($E:$E,E97)</f>
        <v>2</v>
      </c>
      <c r="G97" s="7">
        <v>45024</v>
      </c>
      <c r="H97" s="8">
        <v>28000</v>
      </c>
      <c r="I97" s="8">
        <v>28000</v>
      </c>
    </row>
    <row r="98" spans="1:9" x14ac:dyDescent="0.35">
      <c r="A98" s="5">
        <v>900146438</v>
      </c>
      <c r="B98" s="5" t="s">
        <v>8</v>
      </c>
      <c r="C98" s="5" t="s">
        <v>11</v>
      </c>
      <c r="D98" s="5">
        <v>139154</v>
      </c>
      <c r="E98" s="6" t="s">
        <v>190</v>
      </c>
      <c r="F98" s="6">
        <f>+COUNTIF($E:$E,E98)</f>
        <v>2</v>
      </c>
      <c r="G98" s="7">
        <v>45077</v>
      </c>
      <c r="H98" s="8">
        <v>28000</v>
      </c>
      <c r="I98" s="8">
        <v>28000</v>
      </c>
    </row>
    <row r="99" spans="1:9" x14ac:dyDescent="0.35">
      <c r="A99" s="5">
        <v>900146438</v>
      </c>
      <c r="B99" s="5" t="s">
        <v>8</v>
      </c>
      <c r="C99" s="5" t="s">
        <v>11</v>
      </c>
      <c r="D99" s="5">
        <v>139209</v>
      </c>
      <c r="E99" s="6" t="s">
        <v>191</v>
      </c>
      <c r="F99" s="6">
        <f>+COUNTIF($E:$E,E99)</f>
        <v>2</v>
      </c>
      <c r="G99" s="7">
        <v>45024</v>
      </c>
      <c r="H99" s="8">
        <v>91398</v>
      </c>
      <c r="I99" s="8">
        <v>91398</v>
      </c>
    </row>
    <row r="100" spans="1:9" x14ac:dyDescent="0.35">
      <c r="A100" s="5">
        <v>900146438</v>
      </c>
      <c r="B100" s="5" t="s">
        <v>8</v>
      </c>
      <c r="C100" s="5" t="s">
        <v>11</v>
      </c>
      <c r="D100" s="5">
        <v>139209</v>
      </c>
      <c r="E100" s="6" t="s">
        <v>191</v>
      </c>
      <c r="F100" s="6">
        <f>+COUNTIF($E:$E,E100)</f>
        <v>2</v>
      </c>
      <c r="G100" s="7">
        <v>45077</v>
      </c>
      <c r="H100" s="8">
        <v>91398</v>
      </c>
      <c r="I100" s="8">
        <v>91398</v>
      </c>
    </row>
    <row r="101" spans="1:9" hidden="1" x14ac:dyDescent="0.35">
      <c r="A101" s="5">
        <v>900146438</v>
      </c>
      <c r="B101" s="5" t="s">
        <v>8</v>
      </c>
      <c r="C101" s="5" t="s">
        <v>11</v>
      </c>
      <c r="D101" s="5">
        <v>139861</v>
      </c>
      <c r="E101" s="6" t="s">
        <v>212</v>
      </c>
      <c r="F101" s="6">
        <f>+COUNTIF($E:$E,E101)</f>
        <v>1</v>
      </c>
      <c r="G101" s="7">
        <v>45082</v>
      </c>
      <c r="H101" s="8">
        <v>28000</v>
      </c>
      <c r="I101" s="8">
        <v>28000</v>
      </c>
    </row>
    <row r="102" spans="1:9" hidden="1" x14ac:dyDescent="0.35">
      <c r="A102" s="5">
        <v>900146438</v>
      </c>
      <c r="B102" s="5" t="s">
        <v>8</v>
      </c>
      <c r="C102" s="5" t="s">
        <v>11</v>
      </c>
      <c r="D102" s="5">
        <v>140762</v>
      </c>
      <c r="E102" s="6" t="s">
        <v>210</v>
      </c>
      <c r="F102" s="6">
        <f>+COUNTIF($E:$E,E102)</f>
        <v>1</v>
      </c>
      <c r="G102" s="7">
        <v>45087</v>
      </c>
      <c r="H102" s="8">
        <v>137691</v>
      </c>
      <c r="I102" s="8">
        <v>137691</v>
      </c>
    </row>
    <row r="103" spans="1:9" hidden="1" x14ac:dyDescent="0.35">
      <c r="A103" s="5">
        <v>900146438</v>
      </c>
      <c r="B103" s="5" t="s">
        <v>8</v>
      </c>
      <c r="C103" s="5" t="s">
        <v>11</v>
      </c>
      <c r="D103" s="5">
        <v>141466</v>
      </c>
      <c r="E103" s="6" t="s">
        <v>211</v>
      </c>
      <c r="F103" s="6">
        <f>+COUNTIF($E:$E,E103)</f>
        <v>1</v>
      </c>
      <c r="G103" s="7">
        <v>45092</v>
      </c>
      <c r="H103" s="8">
        <v>7000</v>
      </c>
      <c r="I103" s="8">
        <v>7000</v>
      </c>
    </row>
    <row r="104" spans="1:9" hidden="1" x14ac:dyDescent="0.35">
      <c r="A104" s="5">
        <v>900146438</v>
      </c>
      <c r="B104" s="5" t="s">
        <v>8</v>
      </c>
      <c r="C104" s="5" t="s">
        <v>11</v>
      </c>
      <c r="D104" s="5">
        <v>141513</v>
      </c>
      <c r="E104" s="6" t="s">
        <v>217</v>
      </c>
      <c r="F104" s="6">
        <f>+COUNTIF($E:$E,E104)</f>
        <v>1</v>
      </c>
      <c r="G104" s="7">
        <v>45092</v>
      </c>
      <c r="H104" s="8">
        <v>80214</v>
      </c>
      <c r="I104" s="8">
        <v>80214</v>
      </c>
    </row>
    <row r="105" spans="1:9" hidden="1" x14ac:dyDescent="0.35">
      <c r="A105" s="5">
        <v>900146438</v>
      </c>
      <c r="B105" s="5" t="s">
        <v>8</v>
      </c>
      <c r="C105" s="5" t="s">
        <v>11</v>
      </c>
      <c r="D105" s="5">
        <v>142273</v>
      </c>
      <c r="E105" s="6" t="s">
        <v>216</v>
      </c>
      <c r="F105" s="6">
        <f>+COUNTIF($E:$E,E105)</f>
        <v>1</v>
      </c>
      <c r="G105" s="7">
        <v>45098</v>
      </c>
      <c r="H105" s="8">
        <v>163292</v>
      </c>
      <c r="I105" s="8">
        <v>163292</v>
      </c>
    </row>
    <row r="106" spans="1:9" hidden="1" x14ac:dyDescent="0.35">
      <c r="A106" s="5">
        <v>900146438</v>
      </c>
      <c r="B106" s="5" t="s">
        <v>8</v>
      </c>
      <c r="C106" s="5" t="s">
        <v>11</v>
      </c>
      <c r="D106" s="5">
        <v>142346</v>
      </c>
      <c r="E106" s="6" t="s">
        <v>213</v>
      </c>
      <c r="F106" s="6">
        <f>+COUNTIF($E:$E,E106)</f>
        <v>1</v>
      </c>
      <c r="G106" s="7">
        <v>45098</v>
      </c>
      <c r="H106" s="8">
        <v>90865</v>
      </c>
      <c r="I106" s="8">
        <v>90865</v>
      </c>
    </row>
    <row r="107" spans="1:9" hidden="1" x14ac:dyDescent="0.35">
      <c r="A107" s="5">
        <v>900146438</v>
      </c>
      <c r="B107" s="5" t="s">
        <v>8</v>
      </c>
      <c r="C107" s="5" t="s">
        <v>11</v>
      </c>
      <c r="D107" s="5">
        <v>142556</v>
      </c>
      <c r="E107" s="6" t="s">
        <v>214</v>
      </c>
      <c r="F107" s="6">
        <f>+COUNTIF($E:$E,E107)</f>
        <v>1</v>
      </c>
      <c r="G107" s="7">
        <v>45099</v>
      </c>
      <c r="H107" s="8">
        <v>78618</v>
      </c>
      <c r="I107" s="8">
        <v>78618</v>
      </c>
    </row>
    <row r="108" spans="1:9" hidden="1" x14ac:dyDescent="0.35">
      <c r="A108" s="5">
        <v>900146438</v>
      </c>
      <c r="B108" s="5" t="s">
        <v>8</v>
      </c>
      <c r="C108" s="5" t="s">
        <v>11</v>
      </c>
      <c r="D108" s="5">
        <v>142770</v>
      </c>
      <c r="E108" s="6" t="s">
        <v>215</v>
      </c>
      <c r="F108" s="6">
        <f>+COUNTIF($E:$E,E108)</f>
        <v>1</v>
      </c>
      <c r="G108" s="7">
        <v>45100</v>
      </c>
      <c r="H108" s="8">
        <v>91612</v>
      </c>
      <c r="I108" s="8">
        <v>91612</v>
      </c>
    </row>
    <row r="109" spans="1:9" hidden="1" x14ac:dyDescent="0.35">
      <c r="A109" s="5">
        <v>900146438</v>
      </c>
      <c r="B109" s="5" t="s">
        <v>8</v>
      </c>
      <c r="C109" s="5" t="s">
        <v>11</v>
      </c>
      <c r="D109" s="5">
        <v>144597</v>
      </c>
      <c r="E109" s="6" t="s">
        <v>73</v>
      </c>
      <c r="F109" s="6">
        <f>+COUNTIF($E:$E,E109)</f>
        <v>1</v>
      </c>
      <c r="G109" s="7">
        <v>45113</v>
      </c>
      <c r="H109" s="8">
        <v>95407</v>
      </c>
      <c r="I109" s="8">
        <v>95407</v>
      </c>
    </row>
    <row r="110" spans="1:9" hidden="1" x14ac:dyDescent="0.35">
      <c r="A110" s="5">
        <v>900146438</v>
      </c>
      <c r="B110" s="5" t="s">
        <v>8</v>
      </c>
      <c r="C110" s="5" t="s">
        <v>11</v>
      </c>
      <c r="D110" s="5">
        <v>146310</v>
      </c>
      <c r="E110" s="6" t="s">
        <v>79</v>
      </c>
      <c r="F110" s="6">
        <f>+COUNTIF($E:$E,E110)</f>
        <v>1</v>
      </c>
      <c r="G110" s="7">
        <v>45121</v>
      </c>
      <c r="H110" s="8">
        <v>108866</v>
      </c>
      <c r="I110" s="8">
        <v>108866</v>
      </c>
    </row>
    <row r="111" spans="1:9" hidden="1" x14ac:dyDescent="0.35">
      <c r="A111" s="5">
        <v>900146438</v>
      </c>
      <c r="B111" s="5" t="s">
        <v>8</v>
      </c>
      <c r="C111" s="5" t="s">
        <v>11</v>
      </c>
      <c r="D111" s="5">
        <v>146931</v>
      </c>
      <c r="E111" s="6" t="s">
        <v>72</v>
      </c>
      <c r="F111" s="6">
        <f>+COUNTIF($E:$E,E111)</f>
        <v>1</v>
      </c>
      <c r="G111" s="7">
        <v>45126</v>
      </c>
      <c r="H111" s="8">
        <v>78618</v>
      </c>
      <c r="I111" s="8">
        <v>78618</v>
      </c>
    </row>
    <row r="112" spans="1:9" hidden="1" x14ac:dyDescent="0.35">
      <c r="A112" s="5">
        <v>900146438</v>
      </c>
      <c r="B112" s="5" t="s">
        <v>8</v>
      </c>
      <c r="C112" s="5" t="s">
        <v>11</v>
      </c>
      <c r="D112" s="5">
        <v>149343</v>
      </c>
      <c r="E112" s="6" t="s">
        <v>56</v>
      </c>
      <c r="F112" s="6">
        <f>+COUNTIF($E:$E,E112)</f>
        <v>1</v>
      </c>
      <c r="G112" s="7">
        <v>45141</v>
      </c>
      <c r="H112" s="8">
        <v>83265</v>
      </c>
      <c r="I112" s="8">
        <v>83265</v>
      </c>
    </row>
    <row r="113" spans="1:9" hidden="1" x14ac:dyDescent="0.35">
      <c r="A113" s="5">
        <v>900146438</v>
      </c>
      <c r="B113" s="5" t="s">
        <v>8</v>
      </c>
      <c r="C113" s="5" t="s">
        <v>11</v>
      </c>
      <c r="D113" s="5">
        <v>149429</v>
      </c>
      <c r="E113" s="6" t="s">
        <v>84</v>
      </c>
      <c r="F113" s="6">
        <f>+COUNTIF($E:$E,E113)</f>
        <v>1</v>
      </c>
      <c r="G113" s="7">
        <v>45141</v>
      </c>
      <c r="H113" s="8">
        <v>14000</v>
      </c>
      <c r="I113" s="8">
        <v>14000</v>
      </c>
    </row>
    <row r="114" spans="1:9" hidden="1" x14ac:dyDescent="0.35">
      <c r="A114" s="5">
        <v>900146438</v>
      </c>
      <c r="B114" s="5" t="s">
        <v>8</v>
      </c>
      <c r="C114" s="5" t="s">
        <v>11</v>
      </c>
      <c r="D114" s="5">
        <v>149877</v>
      </c>
      <c r="E114" s="6" t="s">
        <v>57</v>
      </c>
      <c r="F114" s="6">
        <f>+COUNTIF($E:$E,E114)</f>
        <v>1</v>
      </c>
      <c r="G114" s="7">
        <v>45145</v>
      </c>
      <c r="H114" s="8">
        <v>90625</v>
      </c>
      <c r="I114" s="8">
        <v>90625</v>
      </c>
    </row>
    <row r="115" spans="1:9" hidden="1" x14ac:dyDescent="0.35">
      <c r="A115" s="5">
        <v>900146438</v>
      </c>
      <c r="B115" s="5" t="s">
        <v>8</v>
      </c>
      <c r="C115" s="5" t="s">
        <v>11</v>
      </c>
      <c r="D115" s="5">
        <v>149941</v>
      </c>
      <c r="E115" s="6" t="s">
        <v>58</v>
      </c>
      <c r="F115" s="6">
        <f>+COUNTIF($E:$E,E115)</f>
        <v>1</v>
      </c>
      <c r="G115" s="7">
        <v>45146</v>
      </c>
      <c r="H115" s="8">
        <v>100942</v>
      </c>
      <c r="I115" s="8">
        <v>100942</v>
      </c>
    </row>
    <row r="116" spans="1:9" hidden="1" x14ac:dyDescent="0.35">
      <c r="A116" s="5">
        <v>900146438</v>
      </c>
      <c r="B116" s="5" t="s">
        <v>8</v>
      </c>
      <c r="C116" s="5" t="s">
        <v>11</v>
      </c>
      <c r="D116" s="5">
        <v>150065</v>
      </c>
      <c r="E116" s="6" t="s">
        <v>71</v>
      </c>
      <c r="F116" s="6">
        <f>+COUNTIF($E:$E,E116)</f>
        <v>1</v>
      </c>
      <c r="G116" s="7">
        <v>45146</v>
      </c>
      <c r="H116" s="8">
        <v>119699</v>
      </c>
      <c r="I116" s="8">
        <v>119699</v>
      </c>
    </row>
    <row r="117" spans="1:9" hidden="1" x14ac:dyDescent="0.35">
      <c r="A117" s="5">
        <v>900146438</v>
      </c>
      <c r="B117" s="5" t="s">
        <v>8</v>
      </c>
      <c r="C117" s="5" t="s">
        <v>11</v>
      </c>
      <c r="D117" s="5">
        <v>150296</v>
      </c>
      <c r="E117" s="6" t="s">
        <v>60</v>
      </c>
      <c r="F117" s="6">
        <f>+COUNTIF($E:$E,E117)</f>
        <v>1</v>
      </c>
      <c r="G117" s="7">
        <v>45147</v>
      </c>
      <c r="H117" s="8">
        <v>113485</v>
      </c>
      <c r="I117" s="8">
        <v>113485</v>
      </c>
    </row>
    <row r="118" spans="1:9" hidden="1" x14ac:dyDescent="0.35">
      <c r="A118" s="5">
        <v>900146438</v>
      </c>
      <c r="B118" s="5" t="s">
        <v>8</v>
      </c>
      <c r="C118" s="5" t="s">
        <v>11</v>
      </c>
      <c r="D118" s="5">
        <v>150350</v>
      </c>
      <c r="E118" s="6" t="s">
        <v>70</v>
      </c>
      <c r="F118" s="6">
        <f>+COUNTIF($E:$E,E118)</f>
        <v>1</v>
      </c>
      <c r="G118" s="7">
        <v>45148</v>
      </c>
      <c r="H118" s="8">
        <v>749193</v>
      </c>
      <c r="I118" s="8">
        <v>749193</v>
      </c>
    </row>
    <row r="119" spans="1:9" hidden="1" x14ac:dyDescent="0.35">
      <c r="A119" s="5">
        <v>900146438</v>
      </c>
      <c r="B119" s="5" t="s">
        <v>8</v>
      </c>
      <c r="C119" s="5" t="s">
        <v>11</v>
      </c>
      <c r="D119" s="5">
        <v>15105</v>
      </c>
      <c r="E119" s="6" t="s">
        <v>42</v>
      </c>
      <c r="F119" s="6">
        <f>+COUNTIF($E:$E,E119)</f>
        <v>1</v>
      </c>
      <c r="G119" s="7">
        <v>44235</v>
      </c>
      <c r="H119" s="8">
        <v>533025</v>
      </c>
      <c r="I119" s="8">
        <v>533025</v>
      </c>
    </row>
    <row r="120" spans="1:9" hidden="1" x14ac:dyDescent="0.35">
      <c r="A120" s="5">
        <v>900146438</v>
      </c>
      <c r="B120" s="5" t="s">
        <v>8</v>
      </c>
      <c r="C120" s="5" t="s">
        <v>11</v>
      </c>
      <c r="D120" s="5">
        <v>151461</v>
      </c>
      <c r="E120" s="6" t="s">
        <v>75</v>
      </c>
      <c r="F120" s="6">
        <f>+COUNTIF($E:$E,E120)</f>
        <v>1</v>
      </c>
      <c r="G120" s="7">
        <v>45154</v>
      </c>
      <c r="H120" s="8">
        <v>79329</v>
      </c>
      <c r="I120" s="8">
        <v>79329</v>
      </c>
    </row>
    <row r="121" spans="1:9" hidden="1" x14ac:dyDescent="0.35">
      <c r="A121" s="5">
        <v>900146438</v>
      </c>
      <c r="B121" s="5" t="s">
        <v>8</v>
      </c>
      <c r="C121" s="5" t="s">
        <v>11</v>
      </c>
      <c r="D121" s="5">
        <v>151624</v>
      </c>
      <c r="E121" s="6" t="s">
        <v>74</v>
      </c>
      <c r="F121" s="6">
        <f>+COUNTIF($E:$E,E121)</f>
        <v>1</v>
      </c>
      <c r="G121" s="7">
        <v>45155</v>
      </c>
      <c r="H121" s="8">
        <v>35000</v>
      </c>
      <c r="I121" s="8">
        <v>35000</v>
      </c>
    </row>
    <row r="122" spans="1:9" hidden="1" x14ac:dyDescent="0.35">
      <c r="A122" s="5">
        <v>900146438</v>
      </c>
      <c r="B122" s="5" t="s">
        <v>8</v>
      </c>
      <c r="C122" s="5" t="s">
        <v>11</v>
      </c>
      <c r="D122" s="5">
        <v>152395</v>
      </c>
      <c r="E122" s="6" t="s">
        <v>67</v>
      </c>
      <c r="F122" s="6">
        <f>+COUNTIF($E:$E,E122)</f>
        <v>1</v>
      </c>
      <c r="G122" s="7">
        <v>45161</v>
      </c>
      <c r="H122" s="8">
        <v>156345</v>
      </c>
      <c r="I122" s="8">
        <v>156345</v>
      </c>
    </row>
    <row r="123" spans="1:9" hidden="1" x14ac:dyDescent="0.35">
      <c r="A123" s="5">
        <v>900146438</v>
      </c>
      <c r="B123" s="5" t="s">
        <v>8</v>
      </c>
      <c r="C123" s="5" t="s">
        <v>11</v>
      </c>
      <c r="D123" s="5">
        <v>152696</v>
      </c>
      <c r="E123" s="6" t="s">
        <v>55</v>
      </c>
      <c r="F123" s="6">
        <f>+COUNTIF($E:$E,E123)</f>
        <v>1</v>
      </c>
      <c r="G123" s="7">
        <v>45162</v>
      </c>
      <c r="H123" s="8">
        <v>83279</v>
      </c>
      <c r="I123" s="8">
        <v>83279</v>
      </c>
    </row>
    <row r="124" spans="1:9" hidden="1" x14ac:dyDescent="0.35">
      <c r="A124" s="5">
        <v>900146438</v>
      </c>
      <c r="B124" s="5" t="s">
        <v>8</v>
      </c>
      <c r="C124" s="5" t="s">
        <v>11</v>
      </c>
      <c r="D124" s="5">
        <v>152749</v>
      </c>
      <c r="E124" s="6" t="s">
        <v>54</v>
      </c>
      <c r="F124" s="6">
        <f>+COUNTIF($E:$E,E124)</f>
        <v>1</v>
      </c>
      <c r="G124" s="7">
        <v>45162</v>
      </c>
      <c r="H124" s="8">
        <v>90093</v>
      </c>
      <c r="I124" s="8">
        <v>90093</v>
      </c>
    </row>
    <row r="125" spans="1:9" hidden="1" x14ac:dyDescent="0.35">
      <c r="A125" s="5">
        <v>900146438</v>
      </c>
      <c r="B125" s="5" t="s">
        <v>8</v>
      </c>
      <c r="C125" s="5" t="s">
        <v>11</v>
      </c>
      <c r="D125" s="5">
        <v>152761</v>
      </c>
      <c r="E125" s="6" t="s">
        <v>59</v>
      </c>
      <c r="F125" s="6">
        <f>+COUNTIF($E:$E,E125)</f>
        <v>1</v>
      </c>
      <c r="G125" s="7">
        <v>45162</v>
      </c>
      <c r="H125" s="8">
        <v>104386</v>
      </c>
      <c r="I125" s="8">
        <v>104386</v>
      </c>
    </row>
    <row r="126" spans="1:9" hidden="1" x14ac:dyDescent="0.35">
      <c r="A126" s="5">
        <v>900146438</v>
      </c>
      <c r="B126" s="5" t="s">
        <v>8</v>
      </c>
      <c r="C126" s="5" t="s">
        <v>11</v>
      </c>
      <c r="D126" s="5">
        <v>153011</v>
      </c>
      <c r="E126" s="6" t="s">
        <v>69</v>
      </c>
      <c r="F126" s="6">
        <f>+COUNTIF($E:$E,E126)</f>
        <v>1</v>
      </c>
      <c r="G126" s="7">
        <v>45164</v>
      </c>
      <c r="H126" s="8">
        <v>90738</v>
      </c>
      <c r="I126" s="8">
        <v>90738</v>
      </c>
    </row>
    <row r="127" spans="1:9" hidden="1" x14ac:dyDescent="0.35">
      <c r="A127" s="5">
        <v>900146438</v>
      </c>
      <c r="B127" s="5" t="s">
        <v>8</v>
      </c>
      <c r="C127" s="5" t="s">
        <v>11</v>
      </c>
      <c r="D127" s="5">
        <v>153173</v>
      </c>
      <c r="E127" s="6" t="s">
        <v>68</v>
      </c>
      <c r="F127" s="6">
        <f>+COUNTIF($E:$E,E127)</f>
        <v>1</v>
      </c>
      <c r="G127" s="7">
        <v>45165</v>
      </c>
      <c r="H127" s="8">
        <v>263008</v>
      </c>
      <c r="I127" s="8">
        <v>263008</v>
      </c>
    </row>
    <row r="128" spans="1:9" hidden="1" x14ac:dyDescent="0.35">
      <c r="A128" s="5">
        <v>900146438</v>
      </c>
      <c r="B128" s="5" t="s">
        <v>8</v>
      </c>
      <c r="C128" s="5" t="s">
        <v>11</v>
      </c>
      <c r="D128" s="5">
        <v>153378</v>
      </c>
      <c r="E128" s="6" t="s">
        <v>53</v>
      </c>
      <c r="F128" s="6">
        <f>+COUNTIF($E:$E,E128)</f>
        <v>1</v>
      </c>
      <c r="G128" s="7">
        <v>45167</v>
      </c>
      <c r="H128" s="8">
        <v>162516</v>
      </c>
      <c r="I128" s="8">
        <v>162516</v>
      </c>
    </row>
    <row r="129" spans="1:9" hidden="1" x14ac:dyDescent="0.35">
      <c r="A129" s="5">
        <v>900146438</v>
      </c>
      <c r="B129" s="5" t="s">
        <v>8</v>
      </c>
      <c r="C129" s="5" t="s">
        <v>11</v>
      </c>
      <c r="D129" s="5">
        <v>153557</v>
      </c>
      <c r="E129" s="6" t="s">
        <v>76</v>
      </c>
      <c r="F129" s="6">
        <f>+COUNTIF($E:$E,E129)</f>
        <v>1</v>
      </c>
      <c r="G129" s="7">
        <v>45167</v>
      </c>
      <c r="H129" s="8">
        <v>77468</v>
      </c>
      <c r="I129" s="8">
        <v>77468</v>
      </c>
    </row>
    <row r="130" spans="1:9" hidden="1" x14ac:dyDescent="0.35">
      <c r="A130" s="5">
        <v>900146438</v>
      </c>
      <c r="B130" s="5" t="s">
        <v>8</v>
      </c>
      <c r="C130" s="5" t="s">
        <v>11</v>
      </c>
      <c r="D130" s="5">
        <v>154236</v>
      </c>
      <c r="E130" s="6" t="s">
        <v>49</v>
      </c>
      <c r="F130" s="6">
        <f>+COUNTIF($E:$E,E130)</f>
        <v>1</v>
      </c>
      <c r="G130" s="7">
        <v>45171</v>
      </c>
      <c r="H130" s="8">
        <v>95797</v>
      </c>
      <c r="I130" s="8">
        <v>95797</v>
      </c>
    </row>
    <row r="131" spans="1:9" hidden="1" x14ac:dyDescent="0.35">
      <c r="A131" s="5">
        <v>900146438</v>
      </c>
      <c r="B131" s="5" t="s">
        <v>8</v>
      </c>
      <c r="C131" s="5" t="s">
        <v>11</v>
      </c>
      <c r="D131" s="5">
        <v>154895</v>
      </c>
      <c r="E131" s="6" t="s">
        <v>80</v>
      </c>
      <c r="F131" s="6">
        <f>+COUNTIF($E:$E,E131)</f>
        <v>1</v>
      </c>
      <c r="G131" s="7">
        <v>45175</v>
      </c>
      <c r="H131" s="8">
        <v>123363</v>
      </c>
      <c r="I131" s="8">
        <v>123363</v>
      </c>
    </row>
    <row r="132" spans="1:9" hidden="1" x14ac:dyDescent="0.35">
      <c r="A132" s="5">
        <v>900146438</v>
      </c>
      <c r="B132" s="5" t="s">
        <v>8</v>
      </c>
      <c r="C132" s="5" t="s">
        <v>11</v>
      </c>
      <c r="D132" s="5">
        <v>155361</v>
      </c>
      <c r="E132" s="6" t="s">
        <v>81</v>
      </c>
      <c r="F132" s="6">
        <f>+COUNTIF($E:$E,E132)</f>
        <v>1</v>
      </c>
      <c r="G132" s="7">
        <v>45177</v>
      </c>
      <c r="H132" s="8">
        <v>125058</v>
      </c>
      <c r="I132" s="8">
        <v>125058</v>
      </c>
    </row>
    <row r="133" spans="1:9" hidden="1" x14ac:dyDescent="0.35">
      <c r="A133" s="5">
        <v>900146438</v>
      </c>
      <c r="B133" s="5" t="s">
        <v>8</v>
      </c>
      <c r="C133" s="5" t="s">
        <v>11</v>
      </c>
      <c r="D133" s="5">
        <v>155790</v>
      </c>
      <c r="E133" s="6" t="s">
        <v>48</v>
      </c>
      <c r="F133" s="6">
        <f>+COUNTIF($E:$E,E133)</f>
        <v>1</v>
      </c>
      <c r="G133" s="7">
        <v>45180</v>
      </c>
      <c r="H133" s="8">
        <v>77744</v>
      </c>
      <c r="I133" s="8">
        <v>77744</v>
      </c>
    </row>
    <row r="134" spans="1:9" hidden="1" x14ac:dyDescent="0.35">
      <c r="A134" s="5">
        <v>900146438</v>
      </c>
      <c r="B134" s="5" t="s">
        <v>8</v>
      </c>
      <c r="C134" s="5" t="s">
        <v>11</v>
      </c>
      <c r="D134" s="5">
        <v>156372</v>
      </c>
      <c r="E134" s="6" t="s">
        <v>46</v>
      </c>
      <c r="F134" s="6">
        <f>+COUNTIF($E:$E,E134)</f>
        <v>1</v>
      </c>
      <c r="G134" s="7">
        <v>45183</v>
      </c>
      <c r="H134" s="8">
        <v>150255</v>
      </c>
      <c r="I134" s="8">
        <v>150255</v>
      </c>
    </row>
    <row r="135" spans="1:9" hidden="1" x14ac:dyDescent="0.35">
      <c r="A135" s="5">
        <v>900146438</v>
      </c>
      <c r="B135" s="5" t="s">
        <v>8</v>
      </c>
      <c r="C135" s="5" t="s">
        <v>11</v>
      </c>
      <c r="D135" s="5">
        <v>156467</v>
      </c>
      <c r="E135" s="6" t="s">
        <v>51</v>
      </c>
      <c r="F135" s="6">
        <f>+COUNTIF($E:$E,E135)</f>
        <v>1</v>
      </c>
      <c r="G135" s="7">
        <v>45184</v>
      </c>
      <c r="H135" s="8">
        <v>21000</v>
      </c>
      <c r="I135" s="8">
        <v>21000</v>
      </c>
    </row>
    <row r="136" spans="1:9" hidden="1" x14ac:dyDescent="0.35">
      <c r="A136" s="5">
        <v>900146438</v>
      </c>
      <c r="B136" s="5" t="s">
        <v>8</v>
      </c>
      <c r="C136" s="5" t="s">
        <v>11</v>
      </c>
      <c r="D136" s="5">
        <v>156468</v>
      </c>
      <c r="E136" s="6" t="s">
        <v>52</v>
      </c>
      <c r="F136" s="6">
        <f>+COUNTIF($E:$E,E136)</f>
        <v>1</v>
      </c>
      <c r="G136" s="7">
        <v>45184</v>
      </c>
      <c r="H136" s="8">
        <v>7000</v>
      </c>
      <c r="I136" s="8">
        <v>7000</v>
      </c>
    </row>
    <row r="137" spans="1:9" hidden="1" x14ac:dyDescent="0.35">
      <c r="A137" s="5">
        <v>900146438</v>
      </c>
      <c r="B137" s="5" t="s">
        <v>8</v>
      </c>
      <c r="C137" s="5" t="s">
        <v>11</v>
      </c>
      <c r="D137" s="5">
        <v>156469</v>
      </c>
      <c r="E137" s="6" t="s">
        <v>61</v>
      </c>
      <c r="F137" s="6">
        <f>+COUNTIF($E:$E,E137)</f>
        <v>1</v>
      </c>
      <c r="G137" s="7">
        <v>45184</v>
      </c>
      <c r="H137" s="8">
        <v>7000</v>
      </c>
      <c r="I137" s="8">
        <v>7000</v>
      </c>
    </row>
    <row r="138" spans="1:9" hidden="1" x14ac:dyDescent="0.35">
      <c r="A138" s="5">
        <v>900146438</v>
      </c>
      <c r="B138" s="5" t="s">
        <v>8</v>
      </c>
      <c r="C138" s="5" t="s">
        <v>11</v>
      </c>
      <c r="D138" s="5">
        <v>156507</v>
      </c>
      <c r="E138" s="6" t="s">
        <v>62</v>
      </c>
      <c r="F138" s="6">
        <f>+COUNTIF($E:$E,E138)</f>
        <v>1</v>
      </c>
      <c r="G138" s="7">
        <v>45184</v>
      </c>
      <c r="H138" s="8">
        <v>688252</v>
      </c>
      <c r="I138" s="8">
        <v>688252</v>
      </c>
    </row>
    <row r="139" spans="1:9" hidden="1" x14ac:dyDescent="0.35">
      <c r="A139" s="5">
        <v>900146438</v>
      </c>
      <c r="B139" s="5" t="s">
        <v>8</v>
      </c>
      <c r="C139" s="5" t="s">
        <v>11</v>
      </c>
      <c r="D139" s="5">
        <v>156556</v>
      </c>
      <c r="E139" s="6" t="s">
        <v>50</v>
      </c>
      <c r="F139" s="6">
        <f>+COUNTIF($E:$E,E139)</f>
        <v>1</v>
      </c>
      <c r="G139" s="7">
        <v>45184</v>
      </c>
      <c r="H139" s="8">
        <v>152288</v>
      </c>
      <c r="I139" s="8">
        <v>152288</v>
      </c>
    </row>
    <row r="140" spans="1:9" hidden="1" x14ac:dyDescent="0.35">
      <c r="A140" s="5">
        <v>900146438</v>
      </c>
      <c r="B140" s="5" t="s">
        <v>8</v>
      </c>
      <c r="C140" s="5" t="s">
        <v>11</v>
      </c>
      <c r="D140" s="5">
        <v>156745</v>
      </c>
      <c r="E140" s="6" t="s">
        <v>45</v>
      </c>
      <c r="F140" s="6">
        <f>+COUNTIF($E:$E,E140)</f>
        <v>1</v>
      </c>
      <c r="G140" s="7">
        <v>45187</v>
      </c>
      <c r="H140" s="8">
        <v>132833</v>
      </c>
      <c r="I140" s="8">
        <v>132833</v>
      </c>
    </row>
    <row r="141" spans="1:9" hidden="1" x14ac:dyDescent="0.35">
      <c r="A141" s="5">
        <v>900146438</v>
      </c>
      <c r="B141" s="5" t="s">
        <v>8</v>
      </c>
      <c r="C141" s="5" t="s">
        <v>11</v>
      </c>
      <c r="D141" s="5">
        <v>156763</v>
      </c>
      <c r="E141" s="6" t="s">
        <v>63</v>
      </c>
      <c r="F141" s="6">
        <f>+COUNTIF($E:$E,E141)</f>
        <v>1</v>
      </c>
      <c r="G141" s="7">
        <v>45187</v>
      </c>
      <c r="H141" s="8">
        <v>111167</v>
      </c>
      <c r="I141" s="8">
        <v>111167</v>
      </c>
    </row>
    <row r="142" spans="1:9" hidden="1" x14ac:dyDescent="0.35">
      <c r="A142" s="5">
        <v>900146438</v>
      </c>
      <c r="B142" s="5" t="s">
        <v>8</v>
      </c>
      <c r="C142" s="5" t="s">
        <v>11</v>
      </c>
      <c r="D142" s="5">
        <v>156773</v>
      </c>
      <c r="E142" s="6" t="s">
        <v>64</v>
      </c>
      <c r="F142" s="6">
        <f>+COUNTIF($E:$E,E142)</f>
        <v>1</v>
      </c>
      <c r="G142" s="7">
        <v>45187</v>
      </c>
      <c r="H142" s="8">
        <v>132386</v>
      </c>
      <c r="I142" s="8">
        <v>132386</v>
      </c>
    </row>
    <row r="143" spans="1:9" hidden="1" x14ac:dyDescent="0.35">
      <c r="A143" s="5">
        <v>900146438</v>
      </c>
      <c r="B143" s="5" t="s">
        <v>8</v>
      </c>
      <c r="C143" s="5" t="s">
        <v>11</v>
      </c>
      <c r="D143" s="5">
        <v>156777</v>
      </c>
      <c r="E143" s="6" t="s">
        <v>65</v>
      </c>
      <c r="F143" s="6">
        <f>+COUNTIF($E:$E,E143)</f>
        <v>1</v>
      </c>
      <c r="G143" s="7">
        <v>45187</v>
      </c>
      <c r="H143" s="8">
        <v>186970</v>
      </c>
      <c r="I143" s="8">
        <v>186970</v>
      </c>
    </row>
    <row r="144" spans="1:9" hidden="1" x14ac:dyDescent="0.35">
      <c r="A144" s="5">
        <v>900146438</v>
      </c>
      <c r="B144" s="5" t="s">
        <v>8</v>
      </c>
      <c r="C144" s="5" t="s">
        <v>11</v>
      </c>
      <c r="D144" s="5">
        <v>157243</v>
      </c>
      <c r="E144" s="6" t="s">
        <v>47</v>
      </c>
      <c r="F144" s="6">
        <f>+COUNTIF($E:$E,E144)</f>
        <v>1</v>
      </c>
      <c r="G144" s="7">
        <v>45189</v>
      </c>
      <c r="H144" s="8">
        <v>7000</v>
      </c>
      <c r="I144" s="8">
        <v>7000</v>
      </c>
    </row>
    <row r="145" spans="1:9" hidden="1" x14ac:dyDescent="0.35">
      <c r="A145" s="5">
        <v>900146438</v>
      </c>
      <c r="B145" s="5" t="s">
        <v>8</v>
      </c>
      <c r="C145" s="5" t="s">
        <v>11</v>
      </c>
      <c r="D145" s="5">
        <v>157392</v>
      </c>
      <c r="E145" s="6" t="s">
        <v>77</v>
      </c>
      <c r="F145" s="6">
        <f>+COUNTIF($E:$E,E145)</f>
        <v>1</v>
      </c>
      <c r="G145" s="7">
        <v>45190</v>
      </c>
      <c r="H145" s="8">
        <v>93374</v>
      </c>
      <c r="I145" s="8">
        <v>93374</v>
      </c>
    </row>
    <row r="146" spans="1:9" hidden="1" x14ac:dyDescent="0.35">
      <c r="A146" s="5">
        <v>900146438</v>
      </c>
      <c r="B146" s="5" t="s">
        <v>8</v>
      </c>
      <c r="C146" s="5" t="s">
        <v>11</v>
      </c>
      <c r="D146" s="5">
        <v>157393</v>
      </c>
      <c r="E146" s="6" t="s">
        <v>83</v>
      </c>
      <c r="F146" s="6">
        <f>+COUNTIF($E:$E,E146)</f>
        <v>1</v>
      </c>
      <c r="G146" s="7">
        <v>45190</v>
      </c>
      <c r="H146" s="8">
        <v>90861</v>
      </c>
      <c r="I146" s="8">
        <v>90861</v>
      </c>
    </row>
    <row r="147" spans="1:9" hidden="1" x14ac:dyDescent="0.35">
      <c r="A147" s="5">
        <v>900146438</v>
      </c>
      <c r="B147" s="5" t="s">
        <v>8</v>
      </c>
      <c r="C147" s="5" t="s">
        <v>11</v>
      </c>
      <c r="D147" s="5">
        <v>158301</v>
      </c>
      <c r="E147" s="6" t="s">
        <v>78</v>
      </c>
      <c r="F147" s="6">
        <f>+COUNTIF($E:$E,E147)</f>
        <v>1</v>
      </c>
      <c r="G147" s="7">
        <v>45196</v>
      </c>
      <c r="H147" s="8">
        <v>91158</v>
      </c>
      <c r="I147" s="8">
        <v>91158</v>
      </c>
    </row>
    <row r="148" spans="1:9" hidden="1" x14ac:dyDescent="0.35">
      <c r="A148" s="5">
        <v>900146438</v>
      </c>
      <c r="B148" s="5" t="s">
        <v>8</v>
      </c>
      <c r="C148" s="5" t="s">
        <v>11</v>
      </c>
      <c r="D148" s="5">
        <v>158731</v>
      </c>
      <c r="E148" s="6" t="s">
        <v>66</v>
      </c>
      <c r="F148" s="6">
        <f>+COUNTIF($E:$E,E148)</f>
        <v>1</v>
      </c>
      <c r="G148" s="7">
        <v>45198</v>
      </c>
      <c r="H148" s="8">
        <v>234271</v>
      </c>
      <c r="I148" s="8">
        <v>234271</v>
      </c>
    </row>
    <row r="149" spans="1:9" hidden="1" x14ac:dyDescent="0.35">
      <c r="A149" s="5">
        <v>900146438</v>
      </c>
      <c r="B149" s="5" t="s">
        <v>8</v>
      </c>
      <c r="C149" s="5" t="s">
        <v>11</v>
      </c>
      <c r="D149" s="5">
        <v>158753</v>
      </c>
      <c r="E149" s="6" t="s">
        <v>85</v>
      </c>
      <c r="F149" s="6">
        <f>+COUNTIF($E:$E,E149)</f>
        <v>1</v>
      </c>
      <c r="G149" s="7">
        <v>45198</v>
      </c>
      <c r="H149" s="8">
        <v>171237</v>
      </c>
      <c r="I149" s="8">
        <v>171237</v>
      </c>
    </row>
    <row r="150" spans="1:9" hidden="1" x14ac:dyDescent="0.35">
      <c r="A150" s="5">
        <v>900146438</v>
      </c>
      <c r="B150" s="5" t="s">
        <v>8</v>
      </c>
      <c r="C150" s="5" t="s">
        <v>11</v>
      </c>
      <c r="D150" s="5">
        <v>159929</v>
      </c>
      <c r="E150" s="6" t="s">
        <v>82</v>
      </c>
      <c r="F150" s="6">
        <f>+COUNTIF($E:$E,E150)</f>
        <v>1</v>
      </c>
      <c r="G150" s="7">
        <v>45208</v>
      </c>
      <c r="H150" s="8">
        <v>35000</v>
      </c>
      <c r="I150" s="8">
        <v>35000</v>
      </c>
    </row>
    <row r="151" spans="1:9" hidden="1" x14ac:dyDescent="0.35">
      <c r="A151" s="5">
        <v>900146438</v>
      </c>
      <c r="B151" s="5" t="s">
        <v>8</v>
      </c>
      <c r="C151" s="5" t="s">
        <v>11</v>
      </c>
      <c r="D151" s="5">
        <v>160165</v>
      </c>
      <c r="E151" s="6" t="s">
        <v>209</v>
      </c>
      <c r="F151" s="6">
        <f>+COUNTIF($E:$E,E151)</f>
        <v>1</v>
      </c>
      <c r="G151" s="7">
        <v>45210</v>
      </c>
      <c r="H151" s="8">
        <v>93749</v>
      </c>
      <c r="I151" s="8">
        <v>93749</v>
      </c>
    </row>
    <row r="152" spans="1:9" hidden="1" x14ac:dyDescent="0.35">
      <c r="A152" s="5">
        <v>900146438</v>
      </c>
      <c r="B152" s="5" t="s">
        <v>8</v>
      </c>
      <c r="C152" s="5" t="s">
        <v>11</v>
      </c>
      <c r="D152" s="5">
        <v>160209</v>
      </c>
      <c r="E152" s="6" t="s">
        <v>208</v>
      </c>
      <c r="F152" s="6">
        <f>+COUNTIF($E:$E,E152)</f>
        <v>1</v>
      </c>
      <c r="G152" s="7">
        <v>45211</v>
      </c>
      <c r="H152" s="8">
        <v>97388</v>
      </c>
      <c r="I152" s="8">
        <v>97388</v>
      </c>
    </row>
    <row r="153" spans="1:9" hidden="1" x14ac:dyDescent="0.35">
      <c r="A153" s="5">
        <v>900146438</v>
      </c>
      <c r="B153" s="5" t="s">
        <v>8</v>
      </c>
      <c r="C153" s="5" t="s">
        <v>11</v>
      </c>
      <c r="D153" s="5">
        <v>160547</v>
      </c>
      <c r="E153" s="6" t="s">
        <v>218</v>
      </c>
      <c r="F153" s="6">
        <f>+COUNTIF($E:$E,E153)</f>
        <v>1</v>
      </c>
      <c r="G153" s="7">
        <v>45213</v>
      </c>
      <c r="H153" s="8">
        <v>484511</v>
      </c>
      <c r="I153" s="8">
        <v>484511</v>
      </c>
    </row>
    <row r="154" spans="1:9" hidden="1" x14ac:dyDescent="0.35">
      <c r="A154" s="5">
        <v>900146438</v>
      </c>
      <c r="B154" s="5" t="s">
        <v>8</v>
      </c>
      <c r="C154" s="5" t="s">
        <v>11</v>
      </c>
      <c r="D154" s="5">
        <v>160632</v>
      </c>
      <c r="E154" s="6" t="s">
        <v>43</v>
      </c>
      <c r="F154" s="6">
        <f>+COUNTIF($E:$E,E154)</f>
        <v>1</v>
      </c>
      <c r="G154" s="7">
        <v>45214</v>
      </c>
      <c r="H154" s="8">
        <v>529969</v>
      </c>
      <c r="I154" s="8">
        <v>529969</v>
      </c>
    </row>
    <row r="155" spans="1:9" hidden="1" x14ac:dyDescent="0.35">
      <c r="A155" s="5">
        <v>900146438</v>
      </c>
      <c r="B155" s="5" t="s">
        <v>8</v>
      </c>
      <c r="C155" s="5" t="s">
        <v>11</v>
      </c>
      <c r="D155" s="5">
        <v>161142</v>
      </c>
      <c r="E155" s="6" t="s">
        <v>44</v>
      </c>
      <c r="F155" s="6">
        <f>+COUNTIF($E:$E,E155)</f>
        <v>1</v>
      </c>
      <c r="G155" s="7">
        <v>45218</v>
      </c>
      <c r="H155" s="8">
        <v>183614</v>
      </c>
      <c r="I155" s="8">
        <v>183614</v>
      </c>
    </row>
    <row r="156" spans="1:9" hidden="1" x14ac:dyDescent="0.35">
      <c r="A156" s="5">
        <v>900146438</v>
      </c>
      <c r="B156" s="5" t="s">
        <v>8</v>
      </c>
      <c r="C156" s="5" t="s">
        <v>11</v>
      </c>
      <c r="D156" s="5">
        <v>164466</v>
      </c>
      <c r="E156" s="6" t="s">
        <v>91</v>
      </c>
      <c r="F156" s="6">
        <f>+COUNTIF($E:$E,E156)</f>
        <v>1</v>
      </c>
      <c r="G156" s="7">
        <v>45239</v>
      </c>
      <c r="H156" s="8">
        <v>95095</v>
      </c>
      <c r="I156" s="8">
        <v>95095</v>
      </c>
    </row>
    <row r="157" spans="1:9" hidden="1" x14ac:dyDescent="0.35">
      <c r="A157" s="5">
        <v>900146438</v>
      </c>
      <c r="B157" s="5" t="s">
        <v>8</v>
      </c>
      <c r="C157" s="5" t="s">
        <v>11</v>
      </c>
      <c r="D157" s="5">
        <v>164705</v>
      </c>
      <c r="E157" s="6" t="s">
        <v>90</v>
      </c>
      <c r="F157" s="6">
        <f>+COUNTIF($E:$E,E157)</f>
        <v>1</v>
      </c>
      <c r="G157" s="7">
        <v>45240</v>
      </c>
      <c r="H157" s="8">
        <v>279947</v>
      </c>
      <c r="I157" s="8">
        <v>279947</v>
      </c>
    </row>
    <row r="158" spans="1:9" hidden="1" x14ac:dyDescent="0.35">
      <c r="A158" s="5">
        <v>900146438</v>
      </c>
      <c r="B158" s="5" t="s">
        <v>8</v>
      </c>
      <c r="C158" s="5" t="s">
        <v>11</v>
      </c>
      <c r="D158" s="5">
        <v>164862</v>
      </c>
      <c r="E158" s="6" t="s">
        <v>89</v>
      </c>
      <c r="F158" s="6">
        <f>+COUNTIF($E:$E,E158)</f>
        <v>1</v>
      </c>
      <c r="G158" s="7">
        <v>45241</v>
      </c>
      <c r="H158" s="8">
        <v>91491</v>
      </c>
      <c r="I158" s="8">
        <v>91491</v>
      </c>
    </row>
    <row r="159" spans="1:9" hidden="1" x14ac:dyDescent="0.35">
      <c r="A159" s="5">
        <v>900146438</v>
      </c>
      <c r="B159" s="5" t="s">
        <v>8</v>
      </c>
      <c r="C159" s="5" t="s">
        <v>11</v>
      </c>
      <c r="D159" s="5">
        <v>164868</v>
      </c>
      <c r="E159" s="6" t="s">
        <v>95</v>
      </c>
      <c r="F159" s="6">
        <f>+COUNTIF($E:$E,E159)</f>
        <v>1</v>
      </c>
      <c r="G159" s="7">
        <v>45241</v>
      </c>
      <c r="H159" s="8">
        <v>144263</v>
      </c>
      <c r="I159" s="8">
        <v>144263</v>
      </c>
    </row>
    <row r="160" spans="1:9" hidden="1" x14ac:dyDescent="0.35">
      <c r="A160" s="5">
        <v>900146438</v>
      </c>
      <c r="B160" s="5" t="s">
        <v>8</v>
      </c>
      <c r="C160" s="5" t="s">
        <v>11</v>
      </c>
      <c r="D160" s="5">
        <v>164879</v>
      </c>
      <c r="E160" s="6" t="s">
        <v>88</v>
      </c>
      <c r="F160" s="6">
        <f>+COUNTIF($E:$E,E160)</f>
        <v>1</v>
      </c>
      <c r="G160" s="7">
        <v>45242</v>
      </c>
      <c r="H160" s="8">
        <v>179864</v>
      </c>
      <c r="I160" s="8">
        <v>179864</v>
      </c>
    </row>
    <row r="161" spans="1:9" hidden="1" x14ac:dyDescent="0.35">
      <c r="A161" s="5">
        <v>900146438</v>
      </c>
      <c r="B161" s="5" t="s">
        <v>8</v>
      </c>
      <c r="C161" s="5" t="s">
        <v>11</v>
      </c>
      <c r="D161" s="5">
        <v>164886</v>
      </c>
      <c r="E161" s="6" t="s">
        <v>87</v>
      </c>
      <c r="F161" s="6">
        <f>+COUNTIF($E:$E,E161)</f>
        <v>1</v>
      </c>
      <c r="G161" s="7">
        <v>45242</v>
      </c>
      <c r="H161" s="8">
        <v>679959</v>
      </c>
      <c r="I161" s="8">
        <v>679959</v>
      </c>
    </row>
    <row r="162" spans="1:9" hidden="1" x14ac:dyDescent="0.35">
      <c r="A162" s="5">
        <v>900146438</v>
      </c>
      <c r="B162" s="5" t="s">
        <v>8</v>
      </c>
      <c r="C162" s="5" t="s">
        <v>11</v>
      </c>
      <c r="D162" s="5">
        <v>167057</v>
      </c>
      <c r="E162" s="6" t="s">
        <v>220</v>
      </c>
      <c r="F162" s="6">
        <f>+COUNTIF($E:$E,E162)</f>
        <v>1</v>
      </c>
      <c r="G162" s="7">
        <v>45253</v>
      </c>
      <c r="H162" s="8">
        <v>126374</v>
      </c>
      <c r="I162" s="8">
        <v>126374</v>
      </c>
    </row>
    <row r="163" spans="1:9" hidden="1" x14ac:dyDescent="0.35">
      <c r="A163" s="5">
        <v>900146438</v>
      </c>
      <c r="B163" s="5" t="s">
        <v>8</v>
      </c>
      <c r="C163" s="5" t="s">
        <v>11</v>
      </c>
      <c r="D163" s="5">
        <v>167484</v>
      </c>
      <c r="E163" s="6" t="s">
        <v>96</v>
      </c>
      <c r="F163" s="6">
        <f>+COUNTIF($E:$E,E163)</f>
        <v>1</v>
      </c>
      <c r="G163" s="7">
        <v>45255</v>
      </c>
      <c r="H163" s="8">
        <v>96240</v>
      </c>
      <c r="I163" s="8">
        <v>96240</v>
      </c>
    </row>
    <row r="164" spans="1:9" hidden="1" x14ac:dyDescent="0.35">
      <c r="A164" s="5">
        <v>900146438</v>
      </c>
      <c r="B164" s="5" t="s">
        <v>8</v>
      </c>
      <c r="C164" s="5" t="s">
        <v>11</v>
      </c>
      <c r="D164" s="5">
        <v>167527</v>
      </c>
      <c r="E164" s="6" t="s">
        <v>94</v>
      </c>
      <c r="F164" s="6">
        <f>+COUNTIF($E:$E,E164)</f>
        <v>1</v>
      </c>
      <c r="G164" s="7">
        <v>45256</v>
      </c>
      <c r="H164" s="8">
        <v>98739</v>
      </c>
      <c r="I164" s="8">
        <v>98739</v>
      </c>
    </row>
    <row r="165" spans="1:9" hidden="1" x14ac:dyDescent="0.35">
      <c r="A165" s="5">
        <v>900146438</v>
      </c>
      <c r="B165" s="5" t="s">
        <v>8</v>
      </c>
      <c r="C165" s="5" t="s">
        <v>11</v>
      </c>
      <c r="D165" s="5">
        <v>168665</v>
      </c>
      <c r="E165" s="6" t="s">
        <v>86</v>
      </c>
      <c r="F165" s="6">
        <f>+COUNTIF($E:$E,E165)</f>
        <v>1</v>
      </c>
      <c r="G165" s="7">
        <v>45262</v>
      </c>
      <c r="H165" s="8">
        <v>192289</v>
      </c>
      <c r="I165" s="8">
        <v>192289</v>
      </c>
    </row>
    <row r="166" spans="1:9" hidden="1" x14ac:dyDescent="0.35">
      <c r="A166" s="5">
        <v>900146438</v>
      </c>
      <c r="B166" s="5" t="s">
        <v>8</v>
      </c>
      <c r="C166" s="5" t="s">
        <v>11</v>
      </c>
      <c r="D166" s="5">
        <v>169163</v>
      </c>
      <c r="E166" s="6" t="s">
        <v>221</v>
      </c>
      <c r="F166" s="6">
        <f>+COUNTIF($E:$E,E166)</f>
        <v>1</v>
      </c>
      <c r="G166" s="7">
        <v>45265</v>
      </c>
      <c r="H166" s="8">
        <v>86013</v>
      </c>
      <c r="I166" s="8">
        <v>86013</v>
      </c>
    </row>
    <row r="167" spans="1:9" hidden="1" x14ac:dyDescent="0.35">
      <c r="A167" s="5">
        <v>900146438</v>
      </c>
      <c r="B167" s="5" t="s">
        <v>8</v>
      </c>
      <c r="C167" s="5" t="s">
        <v>11</v>
      </c>
      <c r="D167" s="5">
        <v>169535</v>
      </c>
      <c r="E167" s="6" t="s">
        <v>219</v>
      </c>
      <c r="F167" s="6">
        <f>+COUNTIF($E:$E,E167)</f>
        <v>1</v>
      </c>
      <c r="G167" s="7">
        <v>45268</v>
      </c>
      <c r="H167" s="8">
        <v>169680</v>
      </c>
      <c r="I167" s="8">
        <v>169680</v>
      </c>
    </row>
    <row r="168" spans="1:9" hidden="1" x14ac:dyDescent="0.35">
      <c r="A168" s="5">
        <v>900146438</v>
      </c>
      <c r="B168" s="5" t="s">
        <v>8</v>
      </c>
      <c r="C168" s="5" t="s">
        <v>11</v>
      </c>
      <c r="D168" s="5">
        <v>170041</v>
      </c>
      <c r="E168" s="6" t="s">
        <v>92</v>
      </c>
      <c r="F168" s="6">
        <f>+COUNTIF($E:$E,E168)</f>
        <v>1</v>
      </c>
      <c r="G168" s="7">
        <v>45272</v>
      </c>
      <c r="H168" s="8">
        <v>161172</v>
      </c>
      <c r="I168" s="8">
        <v>161172</v>
      </c>
    </row>
    <row r="169" spans="1:9" hidden="1" x14ac:dyDescent="0.35">
      <c r="A169" s="5">
        <v>900146438</v>
      </c>
      <c r="B169" s="5" t="s">
        <v>8</v>
      </c>
      <c r="C169" s="5" t="s">
        <v>11</v>
      </c>
      <c r="D169" s="5">
        <v>171806</v>
      </c>
      <c r="E169" s="6" t="s">
        <v>93</v>
      </c>
      <c r="F169" s="6">
        <f>+COUNTIF($E:$E,E169)</f>
        <v>1</v>
      </c>
      <c r="G169" s="7">
        <v>45286</v>
      </c>
      <c r="H169" s="8">
        <v>82430</v>
      </c>
      <c r="I169" s="8">
        <v>82430</v>
      </c>
    </row>
    <row r="170" spans="1:9" hidden="1" x14ac:dyDescent="0.35">
      <c r="A170" s="5">
        <v>900146438</v>
      </c>
      <c r="B170" s="5" t="s">
        <v>8</v>
      </c>
      <c r="C170" s="5" t="s">
        <v>11</v>
      </c>
      <c r="D170" s="5">
        <v>17235</v>
      </c>
      <c r="E170" s="6" t="s">
        <v>100</v>
      </c>
      <c r="F170" s="6">
        <f>+COUNTIF($E:$E,E170)</f>
        <v>1</v>
      </c>
      <c r="G170" s="7">
        <v>44256</v>
      </c>
      <c r="H170" s="8">
        <v>62364</v>
      </c>
      <c r="I170" s="8">
        <v>62364</v>
      </c>
    </row>
    <row r="171" spans="1:9" hidden="1" x14ac:dyDescent="0.35">
      <c r="A171" s="5">
        <v>900146438</v>
      </c>
      <c r="B171" s="5" t="s">
        <v>8</v>
      </c>
      <c r="C171" s="5" t="s">
        <v>11</v>
      </c>
      <c r="D171" s="5">
        <v>172671</v>
      </c>
      <c r="E171" s="6" t="s">
        <v>222</v>
      </c>
      <c r="F171" s="6">
        <f>+COUNTIF($E:$E,E171)</f>
        <v>1</v>
      </c>
      <c r="G171" s="7">
        <v>45292.121932870374</v>
      </c>
      <c r="H171" s="8">
        <v>181360</v>
      </c>
      <c r="I171" s="8">
        <v>181360</v>
      </c>
    </row>
    <row r="172" spans="1:9" hidden="1" x14ac:dyDescent="0.35">
      <c r="A172" s="5">
        <v>900146438</v>
      </c>
      <c r="B172" s="5" t="s">
        <v>8</v>
      </c>
      <c r="C172" s="5" t="s">
        <v>11</v>
      </c>
      <c r="D172" s="5">
        <v>174861</v>
      </c>
      <c r="E172" s="6" t="s">
        <v>234</v>
      </c>
      <c r="F172" s="6">
        <f>+COUNTIF($E:$E,E172)</f>
        <v>1</v>
      </c>
      <c r="G172" s="7">
        <v>45308.567256944443</v>
      </c>
      <c r="H172" s="8">
        <v>100319</v>
      </c>
      <c r="I172" s="8">
        <v>100319</v>
      </c>
    </row>
    <row r="173" spans="1:9" hidden="1" x14ac:dyDescent="0.35">
      <c r="A173" s="5">
        <v>900146438</v>
      </c>
      <c r="B173" s="5" t="s">
        <v>8</v>
      </c>
      <c r="C173" s="5" t="s">
        <v>11</v>
      </c>
      <c r="D173" s="5">
        <v>174919</v>
      </c>
      <c r="E173" s="6" t="s">
        <v>223</v>
      </c>
      <c r="F173" s="6">
        <f>+COUNTIF($E:$E,E173)</f>
        <v>1</v>
      </c>
      <c r="G173" s="7">
        <v>45308.77957175926</v>
      </c>
      <c r="H173" s="8">
        <v>190273</v>
      </c>
      <c r="I173" s="8">
        <v>190273</v>
      </c>
    </row>
    <row r="174" spans="1:9" hidden="1" x14ac:dyDescent="0.35">
      <c r="A174" s="5">
        <v>900146438</v>
      </c>
      <c r="B174" s="5" t="s">
        <v>8</v>
      </c>
      <c r="C174" s="5" t="s">
        <v>11</v>
      </c>
      <c r="D174" s="5">
        <v>174984</v>
      </c>
      <c r="E174" s="6" t="s">
        <v>235</v>
      </c>
      <c r="F174" s="6">
        <f>+COUNTIF($E:$E,E174)</f>
        <v>1</v>
      </c>
      <c r="G174" s="7">
        <v>45309.344699074078</v>
      </c>
      <c r="H174" s="8">
        <v>7800</v>
      </c>
      <c r="I174" s="8">
        <v>7800</v>
      </c>
    </row>
    <row r="175" spans="1:9" hidden="1" x14ac:dyDescent="0.35">
      <c r="A175" s="5">
        <v>900146438</v>
      </c>
      <c r="B175" s="5" t="s">
        <v>8</v>
      </c>
      <c r="C175" s="5" t="s">
        <v>11</v>
      </c>
      <c r="D175" s="5">
        <v>175157</v>
      </c>
      <c r="E175" s="6" t="s">
        <v>224</v>
      </c>
      <c r="F175" s="6">
        <f>+COUNTIF($E:$E,E175)</f>
        <v>1</v>
      </c>
      <c r="G175" s="7">
        <v>45309.936365740738</v>
      </c>
      <c r="H175" s="8">
        <v>101904</v>
      </c>
      <c r="I175" s="8">
        <v>101904</v>
      </c>
    </row>
    <row r="176" spans="1:9" hidden="1" x14ac:dyDescent="0.35">
      <c r="A176" s="5">
        <v>900146438</v>
      </c>
      <c r="B176" s="5" t="s">
        <v>8</v>
      </c>
      <c r="C176" s="5" t="s">
        <v>11</v>
      </c>
      <c r="D176" s="5">
        <v>175340</v>
      </c>
      <c r="E176" s="6" t="s">
        <v>225</v>
      </c>
      <c r="F176" s="6">
        <f>+COUNTIF($E:$E,E176)</f>
        <v>1</v>
      </c>
      <c r="G176" s="7">
        <v>45312.459155092591</v>
      </c>
      <c r="H176" s="8">
        <v>86935</v>
      </c>
      <c r="I176" s="8">
        <v>86935</v>
      </c>
    </row>
    <row r="177" spans="1:9" hidden="1" x14ac:dyDescent="0.35">
      <c r="A177" s="5">
        <v>900146438</v>
      </c>
      <c r="B177" s="5" t="s">
        <v>8</v>
      </c>
      <c r="C177" s="5" t="s">
        <v>11</v>
      </c>
      <c r="D177" s="5">
        <v>176864</v>
      </c>
      <c r="E177" s="6" t="s">
        <v>236</v>
      </c>
      <c r="F177" s="6">
        <f>+COUNTIF($E:$E,E177)</f>
        <v>1</v>
      </c>
      <c r="G177" s="7">
        <v>45322.437060185184</v>
      </c>
      <c r="H177" s="8">
        <v>7800</v>
      </c>
      <c r="I177" s="8">
        <v>7800</v>
      </c>
    </row>
    <row r="178" spans="1:9" hidden="1" x14ac:dyDescent="0.35">
      <c r="A178" s="5">
        <v>900146438</v>
      </c>
      <c r="B178" s="5" t="s">
        <v>8</v>
      </c>
      <c r="C178" s="5" t="s">
        <v>11</v>
      </c>
      <c r="D178" s="5">
        <v>17711</v>
      </c>
      <c r="E178" s="6" t="s">
        <v>101</v>
      </c>
      <c r="F178" s="6">
        <f>+COUNTIF($E:$E,E178)</f>
        <v>1</v>
      </c>
      <c r="G178" s="7">
        <v>44260</v>
      </c>
      <c r="H178" s="8">
        <v>84197</v>
      </c>
      <c r="I178" s="8">
        <v>84197</v>
      </c>
    </row>
    <row r="179" spans="1:9" hidden="1" x14ac:dyDescent="0.35">
      <c r="A179" s="5">
        <v>900146438</v>
      </c>
      <c r="B179" s="5" t="s">
        <v>8</v>
      </c>
      <c r="C179" s="5" t="s">
        <v>11</v>
      </c>
      <c r="D179" s="5">
        <v>177384</v>
      </c>
      <c r="E179" s="6" t="s">
        <v>237</v>
      </c>
      <c r="F179" s="6">
        <f>+COUNTIF($E:$E,E179)</f>
        <v>1</v>
      </c>
      <c r="G179" s="7">
        <v>45327.594224537039</v>
      </c>
      <c r="H179" s="8">
        <v>116636</v>
      </c>
      <c r="I179" s="8">
        <v>116636</v>
      </c>
    </row>
    <row r="180" spans="1:9" hidden="1" x14ac:dyDescent="0.35">
      <c r="A180" s="5">
        <v>900146438</v>
      </c>
      <c r="B180" s="5" t="s">
        <v>8</v>
      </c>
      <c r="C180" s="5" t="s">
        <v>11</v>
      </c>
      <c r="D180" s="5">
        <v>178106</v>
      </c>
      <c r="E180" s="6" t="s">
        <v>238</v>
      </c>
      <c r="F180" s="6">
        <f>+COUNTIF($E:$E,E180)</f>
        <v>1</v>
      </c>
      <c r="G180" s="7">
        <v>45331.951527777775</v>
      </c>
      <c r="H180" s="8">
        <v>101899</v>
      </c>
      <c r="I180" s="8">
        <v>101899</v>
      </c>
    </row>
    <row r="181" spans="1:9" hidden="1" x14ac:dyDescent="0.35">
      <c r="A181" s="5">
        <v>900146438</v>
      </c>
      <c r="B181" s="5" t="s">
        <v>8</v>
      </c>
      <c r="C181" s="5" t="s">
        <v>11</v>
      </c>
      <c r="D181" s="5">
        <v>178531</v>
      </c>
      <c r="E181" s="6" t="s">
        <v>226</v>
      </c>
      <c r="F181" s="6">
        <f>+COUNTIF($E:$E,E181)</f>
        <v>1</v>
      </c>
      <c r="G181" s="7">
        <v>45335.678935185184</v>
      </c>
      <c r="H181" s="8">
        <v>110107</v>
      </c>
      <c r="I181" s="8">
        <v>110107</v>
      </c>
    </row>
    <row r="182" spans="1:9" hidden="1" x14ac:dyDescent="0.35">
      <c r="A182" s="5">
        <v>900146438</v>
      </c>
      <c r="B182" s="5" t="s">
        <v>8</v>
      </c>
      <c r="C182" s="5" t="s">
        <v>11</v>
      </c>
      <c r="D182" s="5">
        <v>180169</v>
      </c>
      <c r="E182" s="6" t="s">
        <v>227</v>
      </c>
      <c r="F182" s="6">
        <f>+COUNTIF($E:$E,E182)</f>
        <v>1</v>
      </c>
      <c r="G182" s="7">
        <v>45346.253877314812</v>
      </c>
      <c r="H182" s="8">
        <v>97501</v>
      </c>
      <c r="I182" s="8">
        <v>97501</v>
      </c>
    </row>
    <row r="183" spans="1:9" hidden="1" x14ac:dyDescent="0.35">
      <c r="A183" s="5">
        <v>900146438</v>
      </c>
      <c r="B183" s="5" t="s">
        <v>8</v>
      </c>
      <c r="C183" s="5" t="s">
        <v>11</v>
      </c>
      <c r="D183" s="5">
        <v>180507</v>
      </c>
      <c r="E183" s="6" t="s">
        <v>228</v>
      </c>
      <c r="F183" s="6">
        <f>+COUNTIF($E:$E,E183)</f>
        <v>1</v>
      </c>
      <c r="G183" s="7">
        <v>45349.422858796293</v>
      </c>
      <c r="H183" s="8">
        <v>100624</v>
      </c>
      <c r="I183" s="8">
        <v>100624</v>
      </c>
    </row>
    <row r="184" spans="1:9" hidden="1" x14ac:dyDescent="0.35">
      <c r="A184" s="5">
        <v>900146438</v>
      </c>
      <c r="B184" s="5" t="s">
        <v>8</v>
      </c>
      <c r="C184" s="5" t="s">
        <v>11</v>
      </c>
      <c r="D184" s="5">
        <v>182390</v>
      </c>
      <c r="E184" s="6" t="s">
        <v>239</v>
      </c>
      <c r="F184" s="6">
        <f>+COUNTIF($E:$E,E184)</f>
        <v>1</v>
      </c>
      <c r="G184" s="7">
        <v>45362.641550925924</v>
      </c>
      <c r="H184" s="8">
        <v>673871</v>
      </c>
      <c r="I184" s="8">
        <v>673871</v>
      </c>
    </row>
    <row r="185" spans="1:9" hidden="1" x14ac:dyDescent="0.35">
      <c r="A185" s="5">
        <v>900146438</v>
      </c>
      <c r="B185" s="5" t="s">
        <v>8</v>
      </c>
      <c r="C185" s="5" t="s">
        <v>11</v>
      </c>
      <c r="D185" s="5">
        <v>185405</v>
      </c>
      <c r="E185" s="6" t="s">
        <v>229</v>
      </c>
      <c r="F185" s="6">
        <f>+COUNTIF($E:$E,E185)</f>
        <v>1</v>
      </c>
      <c r="G185" s="7">
        <v>45384.366377314815</v>
      </c>
      <c r="H185" s="8">
        <v>99531</v>
      </c>
      <c r="I185" s="8">
        <v>99531</v>
      </c>
    </row>
    <row r="186" spans="1:9" hidden="1" x14ac:dyDescent="0.35">
      <c r="A186" s="5">
        <v>900146438</v>
      </c>
      <c r="B186" s="5" t="s">
        <v>8</v>
      </c>
      <c r="C186" s="5" t="s">
        <v>11</v>
      </c>
      <c r="D186" s="5">
        <v>185933</v>
      </c>
      <c r="E186" s="6" t="s">
        <v>240</v>
      </c>
      <c r="F186" s="6">
        <f>+COUNTIF($E:$E,E186)</f>
        <v>1</v>
      </c>
      <c r="G186" s="7">
        <v>45386.659513888888</v>
      </c>
      <c r="H186" s="8">
        <v>15600</v>
      </c>
      <c r="I186" s="8">
        <v>15600</v>
      </c>
    </row>
    <row r="187" spans="1:9" hidden="1" x14ac:dyDescent="0.35">
      <c r="A187" s="5">
        <v>900146438</v>
      </c>
      <c r="B187" s="5" t="s">
        <v>8</v>
      </c>
      <c r="C187" s="5" t="s">
        <v>11</v>
      </c>
      <c r="D187" s="5">
        <v>187065</v>
      </c>
      <c r="E187" s="6" t="s">
        <v>230</v>
      </c>
      <c r="F187" s="6">
        <f>+COUNTIF($E:$E,E187)</f>
        <v>1</v>
      </c>
      <c r="G187" s="7">
        <v>45393.968310185184</v>
      </c>
      <c r="H187" s="8">
        <v>87929</v>
      </c>
      <c r="I187" s="8">
        <v>87929</v>
      </c>
    </row>
    <row r="188" spans="1:9" hidden="1" x14ac:dyDescent="0.35">
      <c r="A188" s="5">
        <v>900146438</v>
      </c>
      <c r="B188" s="5" t="s">
        <v>8</v>
      </c>
      <c r="C188" s="5" t="s">
        <v>11</v>
      </c>
      <c r="D188" s="5">
        <v>187071</v>
      </c>
      <c r="E188" s="6" t="s">
        <v>231</v>
      </c>
      <c r="F188" s="6">
        <f>+COUNTIF($E:$E,E188)</f>
        <v>1</v>
      </c>
      <c r="G188" s="7">
        <v>45393.979201388887</v>
      </c>
      <c r="H188" s="8">
        <v>89509</v>
      </c>
      <c r="I188" s="8">
        <v>89509</v>
      </c>
    </row>
    <row r="189" spans="1:9" hidden="1" x14ac:dyDescent="0.35">
      <c r="A189" s="5">
        <v>900146438</v>
      </c>
      <c r="B189" s="5" t="s">
        <v>8</v>
      </c>
      <c r="C189" s="5" t="s">
        <v>11</v>
      </c>
      <c r="D189" s="5">
        <v>189671</v>
      </c>
      <c r="E189" s="6" t="s">
        <v>232</v>
      </c>
      <c r="F189" s="6">
        <f>+COUNTIF($E:$E,E189)</f>
        <v>1</v>
      </c>
      <c r="G189" s="7">
        <v>45412.386747685188</v>
      </c>
      <c r="H189" s="8">
        <v>31200</v>
      </c>
      <c r="I189" s="8">
        <v>31200</v>
      </c>
    </row>
    <row r="190" spans="1:9" hidden="1" x14ac:dyDescent="0.35">
      <c r="A190" s="5">
        <v>900146438</v>
      </c>
      <c r="B190" s="5" t="s">
        <v>8</v>
      </c>
      <c r="C190" s="5" t="s">
        <v>11</v>
      </c>
      <c r="D190" s="5">
        <v>189688</v>
      </c>
      <c r="E190" s="6" t="s">
        <v>233</v>
      </c>
      <c r="F190" s="6">
        <f>+COUNTIF($E:$E,E190)</f>
        <v>1</v>
      </c>
      <c r="G190" s="7">
        <v>45412.416435185187</v>
      </c>
      <c r="H190" s="8">
        <v>7800</v>
      </c>
      <c r="I190" s="8">
        <v>7800</v>
      </c>
    </row>
    <row r="191" spans="1:9" hidden="1" x14ac:dyDescent="0.35">
      <c r="A191" s="5">
        <v>900146438</v>
      </c>
      <c r="B191" s="5" t="s">
        <v>8</v>
      </c>
      <c r="C191" s="5" t="s">
        <v>11</v>
      </c>
      <c r="D191" s="5">
        <v>19603</v>
      </c>
      <c r="E191" s="6" t="s">
        <v>102</v>
      </c>
      <c r="F191" s="6">
        <f>+COUNTIF($E:$E,E191)</f>
        <v>1</v>
      </c>
      <c r="G191" s="7">
        <v>44284</v>
      </c>
      <c r="H191" s="8">
        <v>238586</v>
      </c>
      <c r="I191" s="8">
        <v>238586</v>
      </c>
    </row>
    <row r="192" spans="1:9" hidden="1" x14ac:dyDescent="0.35">
      <c r="A192" s="5">
        <v>900146438</v>
      </c>
      <c r="B192" s="5" t="s">
        <v>8</v>
      </c>
      <c r="C192" s="5" t="s">
        <v>11</v>
      </c>
      <c r="D192" s="5">
        <v>19691</v>
      </c>
      <c r="E192" s="6" t="s">
        <v>103</v>
      </c>
      <c r="F192" s="6">
        <f>+COUNTIF($E:$E,E192)</f>
        <v>1</v>
      </c>
      <c r="G192" s="7">
        <v>44284</v>
      </c>
      <c r="H192" s="8">
        <v>71693</v>
      </c>
      <c r="I192" s="8">
        <v>71693</v>
      </c>
    </row>
    <row r="193" spans="1:9" hidden="1" x14ac:dyDescent="0.35">
      <c r="A193" s="5">
        <v>900146438</v>
      </c>
      <c r="B193" s="5" t="s">
        <v>8</v>
      </c>
      <c r="C193" s="5" t="s">
        <v>11</v>
      </c>
      <c r="D193" s="5">
        <v>197633</v>
      </c>
      <c r="E193" s="6" t="s">
        <v>241</v>
      </c>
      <c r="F193" s="6">
        <f>+COUNTIF($E:$E,E193)</f>
        <v>1</v>
      </c>
      <c r="G193" s="7">
        <v>45469.48778935185</v>
      </c>
      <c r="H193" s="8">
        <v>46400</v>
      </c>
      <c r="I193" s="8">
        <v>46400</v>
      </c>
    </row>
    <row r="194" spans="1:9" hidden="1" x14ac:dyDescent="0.35">
      <c r="A194" s="5">
        <v>900146438</v>
      </c>
      <c r="B194" s="5" t="s">
        <v>8</v>
      </c>
      <c r="C194" s="5" t="s">
        <v>11</v>
      </c>
      <c r="D194" s="5">
        <v>198245</v>
      </c>
      <c r="E194" s="6" t="s">
        <v>242</v>
      </c>
      <c r="F194" s="6">
        <f>+COUNTIF($E:$E,E194)</f>
        <v>1</v>
      </c>
      <c r="G194" s="7">
        <v>45471.618437500001</v>
      </c>
      <c r="H194" s="8">
        <v>149665</v>
      </c>
      <c r="I194" s="8">
        <v>149665</v>
      </c>
    </row>
    <row r="195" spans="1:9" hidden="1" x14ac:dyDescent="0.35">
      <c r="A195" s="5">
        <v>900146438</v>
      </c>
      <c r="B195" s="5" t="s">
        <v>8</v>
      </c>
      <c r="C195" s="5" t="s">
        <v>11</v>
      </c>
      <c r="D195" s="5">
        <v>198251</v>
      </c>
      <c r="E195" s="6" t="s">
        <v>243</v>
      </c>
      <c r="F195" s="6">
        <f>+COUNTIF($E:$E,E195)</f>
        <v>1</v>
      </c>
      <c r="G195" s="7">
        <v>45471.626898148148</v>
      </c>
      <c r="H195" s="8">
        <v>122081</v>
      </c>
      <c r="I195" s="8">
        <v>122081</v>
      </c>
    </row>
    <row r="196" spans="1:9" hidden="1" x14ac:dyDescent="0.35">
      <c r="A196" s="5">
        <v>900146438</v>
      </c>
      <c r="B196" s="5" t="s">
        <v>8</v>
      </c>
      <c r="C196" s="5" t="s">
        <v>11</v>
      </c>
      <c r="D196" s="5">
        <v>201766</v>
      </c>
      <c r="E196" s="6" t="s">
        <v>244</v>
      </c>
      <c r="F196" s="6">
        <f>+COUNTIF($E:$E,E196)</f>
        <v>1</v>
      </c>
      <c r="G196" s="7">
        <v>45496.454236111109</v>
      </c>
      <c r="H196" s="8">
        <v>9200</v>
      </c>
      <c r="I196" s="8">
        <v>9200</v>
      </c>
    </row>
    <row r="197" spans="1:9" hidden="1" x14ac:dyDescent="0.35">
      <c r="A197" s="5">
        <v>900146438</v>
      </c>
      <c r="B197" s="5" t="s">
        <v>8</v>
      </c>
      <c r="C197" s="5" t="s">
        <v>11</v>
      </c>
      <c r="D197" s="5">
        <v>201772</v>
      </c>
      <c r="E197" s="6" t="s">
        <v>245</v>
      </c>
      <c r="F197" s="6">
        <f>+COUNTIF($E:$E,E197)</f>
        <v>1</v>
      </c>
      <c r="G197" s="7">
        <v>45496.472534722219</v>
      </c>
      <c r="H197" s="8">
        <v>94900</v>
      </c>
      <c r="I197" s="8">
        <v>94900</v>
      </c>
    </row>
    <row r="198" spans="1:9" hidden="1" x14ac:dyDescent="0.35">
      <c r="A198" s="5">
        <v>900146438</v>
      </c>
      <c r="B198" s="5" t="s">
        <v>8</v>
      </c>
      <c r="C198" s="5" t="s">
        <v>11</v>
      </c>
      <c r="D198" s="5">
        <v>204442</v>
      </c>
      <c r="E198" s="6" t="s">
        <v>247</v>
      </c>
      <c r="F198" s="6">
        <f>+COUNTIF($E:$E,E198)</f>
        <v>1</v>
      </c>
      <c r="G198" s="7">
        <v>45509</v>
      </c>
      <c r="H198" s="8">
        <v>96145</v>
      </c>
      <c r="I198" s="8">
        <v>96145</v>
      </c>
    </row>
    <row r="199" spans="1:9" hidden="1" x14ac:dyDescent="0.35">
      <c r="A199" s="5">
        <v>900146438</v>
      </c>
      <c r="B199" s="5" t="s">
        <v>8</v>
      </c>
      <c r="C199" s="5" t="s">
        <v>11</v>
      </c>
      <c r="D199" s="5">
        <v>204444</v>
      </c>
      <c r="E199" s="6" t="s">
        <v>246</v>
      </c>
      <c r="F199" s="6">
        <f>+COUNTIF($E:$E,E199)</f>
        <v>1</v>
      </c>
      <c r="G199" s="7">
        <v>45509</v>
      </c>
      <c r="H199" s="8">
        <v>90174</v>
      </c>
      <c r="I199" s="8">
        <v>90174</v>
      </c>
    </row>
    <row r="200" spans="1:9" hidden="1" x14ac:dyDescent="0.35">
      <c r="A200" s="5">
        <v>900146438</v>
      </c>
      <c r="B200" s="5" t="s">
        <v>8</v>
      </c>
      <c r="C200" s="5" t="s">
        <v>11</v>
      </c>
      <c r="D200" s="5">
        <v>22142</v>
      </c>
      <c r="E200" s="6" t="s">
        <v>104</v>
      </c>
      <c r="F200" s="6">
        <f>+COUNTIF($E:$E,E200)</f>
        <v>1</v>
      </c>
      <c r="G200" s="7">
        <v>44298</v>
      </c>
      <c r="H200" s="8">
        <v>61034</v>
      </c>
      <c r="I200" s="8">
        <v>61034</v>
      </c>
    </row>
    <row r="201" spans="1:9" hidden="1" x14ac:dyDescent="0.35">
      <c r="A201" s="5">
        <v>900146438</v>
      </c>
      <c r="B201" s="5" t="s">
        <v>8</v>
      </c>
      <c r="C201" s="5" t="s">
        <v>11</v>
      </c>
      <c r="D201" s="5">
        <v>22387</v>
      </c>
      <c r="E201" s="6" t="s">
        <v>105</v>
      </c>
      <c r="F201" s="6">
        <f>+COUNTIF($E:$E,E201)</f>
        <v>1</v>
      </c>
      <c r="G201" s="7">
        <v>44299</v>
      </c>
      <c r="H201" s="8">
        <v>22249</v>
      </c>
      <c r="I201" s="8">
        <v>22249</v>
      </c>
    </row>
    <row r="202" spans="1:9" hidden="1" x14ac:dyDescent="0.35">
      <c r="A202" s="5">
        <v>900146438</v>
      </c>
      <c r="B202" s="5" t="s">
        <v>8</v>
      </c>
      <c r="C202" s="5" t="s">
        <v>11</v>
      </c>
      <c r="D202" s="5">
        <v>22787</v>
      </c>
      <c r="E202" s="6" t="s">
        <v>106</v>
      </c>
      <c r="F202" s="6">
        <f>+COUNTIF($E:$E,E202)</f>
        <v>1</v>
      </c>
      <c r="G202" s="7">
        <v>44302</v>
      </c>
      <c r="H202" s="8">
        <v>164356</v>
      </c>
      <c r="I202" s="8">
        <v>164356</v>
      </c>
    </row>
    <row r="203" spans="1:9" hidden="1" x14ac:dyDescent="0.35">
      <c r="A203" s="5">
        <v>900146438</v>
      </c>
      <c r="B203" s="5" t="s">
        <v>8</v>
      </c>
      <c r="C203" s="5" t="s">
        <v>11</v>
      </c>
      <c r="D203" s="5">
        <v>23218</v>
      </c>
      <c r="E203" s="6" t="s">
        <v>107</v>
      </c>
      <c r="F203" s="6">
        <f>+COUNTIF($E:$E,E203)</f>
        <v>1</v>
      </c>
      <c r="G203" s="7">
        <v>44304</v>
      </c>
      <c r="H203" s="8">
        <v>22249</v>
      </c>
      <c r="I203" s="8">
        <v>22249</v>
      </c>
    </row>
    <row r="204" spans="1:9" hidden="1" x14ac:dyDescent="0.35">
      <c r="A204" s="5">
        <v>900146438</v>
      </c>
      <c r="B204" s="5" t="s">
        <v>8</v>
      </c>
      <c r="C204" s="5" t="s">
        <v>11</v>
      </c>
      <c r="D204" s="5">
        <v>24777</v>
      </c>
      <c r="E204" s="6" t="s">
        <v>108</v>
      </c>
      <c r="F204" s="6">
        <f>+COUNTIF($E:$E,E204)</f>
        <v>1</v>
      </c>
      <c r="G204" s="7">
        <v>44316</v>
      </c>
      <c r="H204" s="8">
        <v>5548</v>
      </c>
      <c r="I204" s="8">
        <v>5548</v>
      </c>
    </row>
    <row r="205" spans="1:9" hidden="1" x14ac:dyDescent="0.35">
      <c r="A205" s="5">
        <v>900146438</v>
      </c>
      <c r="B205" s="5" t="s">
        <v>8</v>
      </c>
      <c r="C205" s="5" t="s">
        <v>11</v>
      </c>
      <c r="D205" s="5">
        <v>24782</v>
      </c>
      <c r="E205" s="6" t="s">
        <v>109</v>
      </c>
      <c r="F205" s="6">
        <f>+COUNTIF($E:$E,E205)</f>
        <v>1</v>
      </c>
      <c r="G205" s="7">
        <v>44316</v>
      </c>
      <c r="H205" s="8">
        <v>5548</v>
      </c>
      <c r="I205" s="8">
        <v>5548</v>
      </c>
    </row>
    <row r="206" spans="1:9" hidden="1" x14ac:dyDescent="0.35">
      <c r="A206" s="5">
        <v>900146438</v>
      </c>
      <c r="B206" s="5" t="s">
        <v>8</v>
      </c>
      <c r="C206" s="5" t="s">
        <v>11</v>
      </c>
      <c r="D206" s="5">
        <v>25034</v>
      </c>
      <c r="E206" s="6" t="s">
        <v>110</v>
      </c>
      <c r="F206" s="6">
        <f>+COUNTIF($E:$E,E206)</f>
        <v>1</v>
      </c>
      <c r="G206" s="7">
        <v>44319</v>
      </c>
      <c r="H206" s="8">
        <v>5548</v>
      </c>
      <c r="I206" s="8">
        <v>5548</v>
      </c>
    </row>
    <row r="207" spans="1:9" hidden="1" x14ac:dyDescent="0.35">
      <c r="A207" s="5">
        <v>900146438</v>
      </c>
      <c r="B207" s="5" t="s">
        <v>8</v>
      </c>
      <c r="C207" s="5" t="s">
        <v>11</v>
      </c>
      <c r="D207" s="5">
        <v>25241</v>
      </c>
      <c r="E207" s="6" t="s">
        <v>111</v>
      </c>
      <c r="F207" s="6">
        <f>+COUNTIF($E:$E,E207)</f>
        <v>1</v>
      </c>
      <c r="G207" s="7">
        <v>44322</v>
      </c>
      <c r="H207" s="8">
        <v>171620</v>
      </c>
      <c r="I207" s="8">
        <v>171620</v>
      </c>
    </row>
    <row r="208" spans="1:9" hidden="1" x14ac:dyDescent="0.35">
      <c r="A208" s="5">
        <v>900146438</v>
      </c>
      <c r="B208" s="5" t="s">
        <v>8</v>
      </c>
      <c r="C208" s="5" t="s">
        <v>11</v>
      </c>
      <c r="D208" s="5">
        <v>26107</v>
      </c>
      <c r="E208" s="6" t="s">
        <v>112</v>
      </c>
      <c r="F208" s="6">
        <f>+COUNTIF($E:$E,E208)</f>
        <v>1</v>
      </c>
      <c r="G208" s="7">
        <v>44329</v>
      </c>
      <c r="H208" s="8">
        <v>152238</v>
      </c>
      <c r="I208" s="8">
        <v>152238</v>
      </c>
    </row>
    <row r="209" spans="1:9" hidden="1" x14ac:dyDescent="0.35">
      <c r="A209" s="5">
        <v>900146438</v>
      </c>
      <c r="B209" s="5" t="s">
        <v>8</v>
      </c>
      <c r="C209" s="5" t="s">
        <v>11</v>
      </c>
      <c r="D209" s="5">
        <v>26253</v>
      </c>
      <c r="E209" s="6" t="s">
        <v>113</v>
      </c>
      <c r="F209" s="6">
        <f>+COUNTIF($E:$E,E209)</f>
        <v>1</v>
      </c>
      <c r="G209" s="7">
        <v>44330</v>
      </c>
      <c r="H209" s="8">
        <v>62228</v>
      </c>
      <c r="I209" s="8">
        <v>62228</v>
      </c>
    </row>
    <row r="210" spans="1:9" hidden="1" x14ac:dyDescent="0.35">
      <c r="A210" s="5">
        <v>900146438</v>
      </c>
      <c r="B210" s="5" t="s">
        <v>8</v>
      </c>
      <c r="C210" s="5" t="s">
        <v>11</v>
      </c>
      <c r="D210" s="5">
        <v>26410</v>
      </c>
      <c r="E210" s="6" t="s">
        <v>114</v>
      </c>
      <c r="F210" s="6">
        <f>+COUNTIF($E:$E,E210)</f>
        <v>1</v>
      </c>
      <c r="G210" s="7">
        <v>44332</v>
      </c>
      <c r="H210" s="8">
        <v>153532</v>
      </c>
      <c r="I210" s="8">
        <v>153532</v>
      </c>
    </row>
    <row r="211" spans="1:9" hidden="1" x14ac:dyDescent="0.35">
      <c r="A211" s="5">
        <v>900146438</v>
      </c>
      <c r="B211" s="5" t="s">
        <v>8</v>
      </c>
      <c r="C211" s="5" t="s">
        <v>11</v>
      </c>
      <c r="D211" s="5">
        <v>26664</v>
      </c>
      <c r="E211" s="6" t="s">
        <v>115</v>
      </c>
      <c r="F211" s="6">
        <f>+COUNTIF($E:$E,E211)</f>
        <v>1</v>
      </c>
      <c r="G211" s="7">
        <v>44335</v>
      </c>
      <c r="H211" s="8">
        <v>61868</v>
      </c>
      <c r="I211" s="8">
        <v>61868</v>
      </c>
    </row>
    <row r="212" spans="1:9" hidden="1" x14ac:dyDescent="0.35">
      <c r="A212" s="5">
        <v>900146438</v>
      </c>
      <c r="B212" s="5" t="s">
        <v>8</v>
      </c>
      <c r="C212" s="5" t="s">
        <v>11</v>
      </c>
      <c r="D212" s="5">
        <v>26956</v>
      </c>
      <c r="E212" s="6" t="s">
        <v>116</v>
      </c>
      <c r="F212" s="6">
        <f>+COUNTIF($E:$E,E212)</f>
        <v>1</v>
      </c>
      <c r="G212" s="7">
        <v>44337</v>
      </c>
      <c r="H212" s="8">
        <v>74335</v>
      </c>
      <c r="I212" s="8">
        <v>74335</v>
      </c>
    </row>
    <row r="213" spans="1:9" hidden="1" x14ac:dyDescent="0.35">
      <c r="A213" s="5">
        <v>900146438</v>
      </c>
      <c r="B213" s="5" t="s">
        <v>8</v>
      </c>
      <c r="C213" s="5" t="s">
        <v>11</v>
      </c>
      <c r="D213" s="5">
        <v>27885</v>
      </c>
      <c r="E213" s="6" t="s">
        <v>117</v>
      </c>
      <c r="F213" s="6">
        <f>+COUNTIF($E:$E,E213)</f>
        <v>1</v>
      </c>
      <c r="G213" s="7">
        <v>44343</v>
      </c>
      <c r="H213" s="8">
        <v>5548</v>
      </c>
      <c r="I213" s="8">
        <v>5548</v>
      </c>
    </row>
    <row r="214" spans="1:9" hidden="1" x14ac:dyDescent="0.35">
      <c r="A214" s="5">
        <v>900146438</v>
      </c>
      <c r="B214" s="5" t="s">
        <v>8</v>
      </c>
      <c r="C214" s="5" t="s">
        <v>11</v>
      </c>
      <c r="D214" s="5">
        <v>29663</v>
      </c>
      <c r="E214" s="6" t="s">
        <v>118</v>
      </c>
      <c r="F214" s="6">
        <f>+COUNTIF($E:$E,E214)</f>
        <v>1</v>
      </c>
      <c r="G214" s="7">
        <v>44357</v>
      </c>
      <c r="H214" s="8">
        <v>5548</v>
      </c>
      <c r="I214" s="8">
        <v>5548</v>
      </c>
    </row>
    <row r="215" spans="1:9" hidden="1" x14ac:dyDescent="0.35">
      <c r="A215" s="5">
        <v>900146438</v>
      </c>
      <c r="B215" s="5" t="s">
        <v>8</v>
      </c>
      <c r="C215" s="5" t="s">
        <v>11</v>
      </c>
      <c r="D215" s="5">
        <v>29899</v>
      </c>
      <c r="E215" s="6" t="s">
        <v>119</v>
      </c>
      <c r="F215" s="6">
        <f>+COUNTIF($E:$E,E215)</f>
        <v>1</v>
      </c>
      <c r="G215" s="7">
        <v>44358</v>
      </c>
      <c r="H215" s="8">
        <v>5548</v>
      </c>
      <c r="I215" s="8">
        <v>5548</v>
      </c>
    </row>
    <row r="216" spans="1:9" hidden="1" x14ac:dyDescent="0.35">
      <c r="A216" s="5">
        <v>900146438</v>
      </c>
      <c r="B216" s="5" t="s">
        <v>8</v>
      </c>
      <c r="C216" s="5" t="s">
        <v>11</v>
      </c>
      <c r="D216" s="5">
        <v>29901</v>
      </c>
      <c r="E216" s="6" t="s">
        <v>120</v>
      </c>
      <c r="F216" s="6">
        <f>+COUNTIF($E:$E,E216)</f>
        <v>1</v>
      </c>
      <c r="G216" s="7">
        <v>44358</v>
      </c>
      <c r="H216" s="8">
        <v>22192</v>
      </c>
      <c r="I216" s="8">
        <v>22192</v>
      </c>
    </row>
    <row r="217" spans="1:9" hidden="1" x14ac:dyDescent="0.35">
      <c r="A217" s="5">
        <v>900146438</v>
      </c>
      <c r="B217" s="5" t="s">
        <v>8</v>
      </c>
      <c r="C217" s="5" t="s">
        <v>11</v>
      </c>
      <c r="D217" s="5">
        <v>29913</v>
      </c>
      <c r="E217" s="6" t="s">
        <v>121</v>
      </c>
      <c r="F217" s="6">
        <f>+COUNTIF($E:$E,E217)</f>
        <v>1</v>
      </c>
      <c r="G217" s="7">
        <v>44358</v>
      </c>
      <c r="H217" s="8">
        <v>98557</v>
      </c>
      <c r="I217" s="8">
        <v>98557</v>
      </c>
    </row>
    <row r="218" spans="1:9" hidden="1" x14ac:dyDescent="0.35">
      <c r="A218" s="5">
        <v>900146438</v>
      </c>
      <c r="B218" s="5" t="s">
        <v>8</v>
      </c>
      <c r="C218" s="5" t="s">
        <v>11</v>
      </c>
      <c r="D218" s="5">
        <v>29917</v>
      </c>
      <c r="E218" s="6" t="s">
        <v>13</v>
      </c>
      <c r="F218" s="6">
        <f>+COUNTIF($E:$E,E218)</f>
        <v>1</v>
      </c>
      <c r="G218" s="7">
        <v>44358</v>
      </c>
      <c r="H218" s="8">
        <v>5548</v>
      </c>
      <c r="I218" s="8">
        <v>5548</v>
      </c>
    </row>
    <row r="219" spans="1:9" hidden="1" x14ac:dyDescent="0.35">
      <c r="A219" s="5">
        <v>900146438</v>
      </c>
      <c r="B219" s="5" t="s">
        <v>8</v>
      </c>
      <c r="C219" s="5" t="s">
        <v>11</v>
      </c>
      <c r="D219" s="5">
        <v>30035</v>
      </c>
      <c r="E219" s="6" t="s">
        <v>122</v>
      </c>
      <c r="F219" s="6">
        <f>+COUNTIF($E:$E,E219)</f>
        <v>1</v>
      </c>
      <c r="G219" s="7">
        <v>44360</v>
      </c>
      <c r="H219" s="8">
        <v>22249</v>
      </c>
      <c r="I219" s="8">
        <v>22249</v>
      </c>
    </row>
    <row r="220" spans="1:9" hidden="1" x14ac:dyDescent="0.35">
      <c r="A220" s="5">
        <v>900146438</v>
      </c>
      <c r="B220" s="5" t="s">
        <v>8</v>
      </c>
      <c r="C220" s="5" t="s">
        <v>11</v>
      </c>
      <c r="D220" s="5">
        <v>30155</v>
      </c>
      <c r="E220" s="6" t="s">
        <v>34</v>
      </c>
      <c r="F220" s="6">
        <f>+COUNTIF($E:$E,E220)</f>
        <v>1</v>
      </c>
      <c r="G220" s="7">
        <v>44362</v>
      </c>
      <c r="H220" s="8">
        <v>16644</v>
      </c>
      <c r="I220" s="8">
        <v>16644</v>
      </c>
    </row>
    <row r="221" spans="1:9" hidden="1" x14ac:dyDescent="0.35">
      <c r="A221" s="5">
        <v>900146438</v>
      </c>
      <c r="B221" s="5" t="s">
        <v>8</v>
      </c>
      <c r="C221" s="5" t="s">
        <v>11</v>
      </c>
      <c r="D221" s="5">
        <v>32090</v>
      </c>
      <c r="E221" s="6" t="s">
        <v>123</v>
      </c>
      <c r="F221" s="6">
        <f>+COUNTIF($E:$E,E221)</f>
        <v>1</v>
      </c>
      <c r="G221" s="7">
        <v>44375</v>
      </c>
      <c r="H221" s="8">
        <v>141917</v>
      </c>
      <c r="I221" s="8">
        <v>141917</v>
      </c>
    </row>
    <row r="222" spans="1:9" hidden="1" x14ac:dyDescent="0.35">
      <c r="A222" s="5">
        <v>900146438</v>
      </c>
      <c r="B222" s="5" t="s">
        <v>8</v>
      </c>
      <c r="C222" s="5" t="s">
        <v>11</v>
      </c>
      <c r="D222" s="5">
        <v>32114</v>
      </c>
      <c r="E222" s="6" t="s">
        <v>124</v>
      </c>
      <c r="F222" s="6">
        <f>+COUNTIF($E:$E,E222)</f>
        <v>1</v>
      </c>
      <c r="G222" s="7">
        <v>44375</v>
      </c>
      <c r="H222" s="8">
        <v>100824</v>
      </c>
      <c r="I222" s="8">
        <v>100824</v>
      </c>
    </row>
    <row r="223" spans="1:9" hidden="1" x14ac:dyDescent="0.35">
      <c r="A223" s="5">
        <v>900146438</v>
      </c>
      <c r="B223" s="5" t="s">
        <v>8</v>
      </c>
      <c r="C223" s="5" t="s">
        <v>11</v>
      </c>
      <c r="D223" s="5">
        <v>32658</v>
      </c>
      <c r="E223" s="6" t="s">
        <v>125</v>
      </c>
      <c r="F223" s="6">
        <f>+COUNTIF($E:$E,E223)</f>
        <v>1</v>
      </c>
      <c r="G223" s="7">
        <v>44378</v>
      </c>
      <c r="H223" s="8">
        <v>574656</v>
      </c>
      <c r="I223" s="8">
        <v>574656</v>
      </c>
    </row>
    <row r="224" spans="1:9" hidden="1" x14ac:dyDescent="0.35">
      <c r="A224" s="5">
        <v>900146438</v>
      </c>
      <c r="B224" s="5" t="s">
        <v>8</v>
      </c>
      <c r="C224" s="5" t="s">
        <v>11</v>
      </c>
      <c r="D224" s="5">
        <v>32817</v>
      </c>
      <c r="E224" s="6" t="s">
        <v>126</v>
      </c>
      <c r="F224" s="6">
        <f>+COUNTIF($E:$E,E224)</f>
        <v>1</v>
      </c>
      <c r="G224" s="7">
        <v>44379</v>
      </c>
      <c r="H224" s="8">
        <v>190154</v>
      </c>
      <c r="I224" s="8">
        <v>190154</v>
      </c>
    </row>
    <row r="225" spans="1:9" hidden="1" x14ac:dyDescent="0.35">
      <c r="A225" s="5">
        <v>900146438</v>
      </c>
      <c r="B225" s="5" t="s">
        <v>8</v>
      </c>
      <c r="C225" s="5" t="s">
        <v>11</v>
      </c>
      <c r="D225" s="5">
        <v>32987</v>
      </c>
      <c r="E225" s="6" t="s">
        <v>127</v>
      </c>
      <c r="F225" s="6">
        <f>+COUNTIF($E:$E,E225)</f>
        <v>1</v>
      </c>
      <c r="G225" s="7">
        <v>44381</v>
      </c>
      <c r="H225" s="8">
        <v>145624</v>
      </c>
      <c r="I225" s="8">
        <v>145624</v>
      </c>
    </row>
    <row r="226" spans="1:9" hidden="1" x14ac:dyDescent="0.35">
      <c r="A226" s="5">
        <v>900146438</v>
      </c>
      <c r="B226" s="5" t="s">
        <v>8</v>
      </c>
      <c r="C226" s="5" t="s">
        <v>11</v>
      </c>
      <c r="D226" s="5">
        <v>33164</v>
      </c>
      <c r="E226" s="6" t="s">
        <v>128</v>
      </c>
      <c r="F226" s="6">
        <f>+COUNTIF($E:$E,E226)</f>
        <v>1</v>
      </c>
      <c r="G226" s="7">
        <v>44383</v>
      </c>
      <c r="H226" s="8">
        <v>5548</v>
      </c>
      <c r="I226" s="8">
        <v>5548</v>
      </c>
    </row>
    <row r="227" spans="1:9" hidden="1" x14ac:dyDescent="0.35">
      <c r="A227" s="5">
        <v>900146438</v>
      </c>
      <c r="B227" s="5" t="s">
        <v>8</v>
      </c>
      <c r="C227" s="5" t="s">
        <v>11</v>
      </c>
      <c r="D227" s="5">
        <v>34515</v>
      </c>
      <c r="E227" s="6" t="s">
        <v>129</v>
      </c>
      <c r="F227" s="6">
        <f>+COUNTIF($E:$E,E227)</f>
        <v>1</v>
      </c>
      <c r="G227" s="7">
        <v>44391</v>
      </c>
      <c r="H227" s="8">
        <v>70407</v>
      </c>
      <c r="I227" s="8">
        <v>70407</v>
      </c>
    </row>
    <row r="228" spans="1:9" hidden="1" x14ac:dyDescent="0.35">
      <c r="A228" s="5">
        <v>900146438</v>
      </c>
      <c r="B228" s="5" t="s">
        <v>8</v>
      </c>
      <c r="C228" s="5" t="s">
        <v>11</v>
      </c>
      <c r="D228" s="5">
        <v>3595</v>
      </c>
      <c r="E228" s="6" t="s">
        <v>39</v>
      </c>
      <c r="F228" s="6">
        <f>+COUNTIF($E:$E,E228)</f>
        <v>1</v>
      </c>
      <c r="G228" s="7">
        <v>44132</v>
      </c>
      <c r="H228" s="8">
        <v>5360</v>
      </c>
      <c r="I228" s="8">
        <v>5360</v>
      </c>
    </row>
    <row r="229" spans="1:9" hidden="1" x14ac:dyDescent="0.35">
      <c r="A229" s="5">
        <v>900146438</v>
      </c>
      <c r="B229" s="5" t="s">
        <v>8</v>
      </c>
      <c r="C229" s="5" t="s">
        <v>11</v>
      </c>
      <c r="D229" s="5">
        <v>3828</v>
      </c>
      <c r="E229" s="6" t="s">
        <v>202</v>
      </c>
      <c r="F229" s="6">
        <f>+COUNTIF($E:$E,E229)</f>
        <v>1</v>
      </c>
      <c r="G229" s="7">
        <v>44134</v>
      </c>
      <c r="H229" s="8">
        <v>183689</v>
      </c>
      <c r="I229" s="8">
        <v>183689</v>
      </c>
    </row>
    <row r="230" spans="1:9" hidden="1" x14ac:dyDescent="0.35">
      <c r="A230" s="5">
        <v>900146438</v>
      </c>
      <c r="B230" s="5" t="s">
        <v>8</v>
      </c>
      <c r="C230" s="5" t="s">
        <v>11</v>
      </c>
      <c r="D230" s="5">
        <v>38291</v>
      </c>
      <c r="E230" s="6" t="s">
        <v>35</v>
      </c>
      <c r="F230" s="6">
        <f>+COUNTIF($E:$E,E230)</f>
        <v>1</v>
      </c>
      <c r="G230" s="7">
        <v>44417</v>
      </c>
      <c r="H230" s="8">
        <v>16082</v>
      </c>
      <c r="I230" s="8">
        <v>16082</v>
      </c>
    </row>
    <row r="231" spans="1:9" hidden="1" x14ac:dyDescent="0.35">
      <c r="A231" s="5">
        <v>900146438</v>
      </c>
      <c r="B231" s="5" t="s">
        <v>8</v>
      </c>
      <c r="C231" s="5" t="s">
        <v>11</v>
      </c>
      <c r="D231" s="5">
        <v>41831</v>
      </c>
      <c r="E231" s="6" t="s">
        <v>36</v>
      </c>
      <c r="F231" s="6">
        <f>+COUNTIF($E:$E,E231)</f>
        <v>1</v>
      </c>
      <c r="G231" s="7">
        <v>44441</v>
      </c>
      <c r="H231" s="8">
        <v>80832</v>
      </c>
      <c r="I231" s="8">
        <v>80832</v>
      </c>
    </row>
    <row r="232" spans="1:9" hidden="1" x14ac:dyDescent="0.35">
      <c r="A232" s="5">
        <v>900146438</v>
      </c>
      <c r="B232" s="5" t="s">
        <v>8</v>
      </c>
      <c r="C232" s="5" t="s">
        <v>11</v>
      </c>
      <c r="D232" s="5">
        <v>42125</v>
      </c>
      <c r="E232" s="6" t="s">
        <v>37</v>
      </c>
      <c r="F232" s="6">
        <f>+COUNTIF($E:$E,E232)</f>
        <v>1</v>
      </c>
      <c r="G232" s="7">
        <v>44443</v>
      </c>
      <c r="H232" s="8">
        <v>5548</v>
      </c>
      <c r="I232" s="8">
        <v>5548</v>
      </c>
    </row>
    <row r="233" spans="1:9" hidden="1" x14ac:dyDescent="0.35">
      <c r="A233" s="5">
        <v>900146438</v>
      </c>
      <c r="B233" s="5" t="s">
        <v>8</v>
      </c>
      <c r="C233" s="5" t="s">
        <v>11</v>
      </c>
      <c r="D233" s="5">
        <v>55924</v>
      </c>
      <c r="E233" s="6" t="s">
        <v>38</v>
      </c>
      <c r="F233" s="6">
        <f>+COUNTIF($E:$E,E233)</f>
        <v>1</v>
      </c>
      <c r="G233" s="7">
        <v>44529</v>
      </c>
      <c r="H233" s="8">
        <v>75169</v>
      </c>
      <c r="I233" s="8">
        <v>75169</v>
      </c>
    </row>
    <row r="234" spans="1:9" hidden="1" x14ac:dyDescent="0.35">
      <c r="A234" s="5">
        <v>900146438</v>
      </c>
      <c r="B234" s="5" t="s">
        <v>8</v>
      </c>
      <c r="C234" s="5" t="s">
        <v>11</v>
      </c>
      <c r="D234" s="5">
        <v>60339</v>
      </c>
      <c r="E234" s="6" t="s">
        <v>130</v>
      </c>
      <c r="F234" s="6">
        <f>+COUNTIF($E:$E,E234)</f>
        <v>1</v>
      </c>
      <c r="G234" s="7">
        <v>44564</v>
      </c>
      <c r="H234" s="8">
        <v>154969</v>
      </c>
      <c r="I234" s="8">
        <v>154969</v>
      </c>
    </row>
    <row r="235" spans="1:9" hidden="1" x14ac:dyDescent="0.35">
      <c r="A235" s="5">
        <v>900146438</v>
      </c>
      <c r="B235" s="5" t="s">
        <v>8</v>
      </c>
      <c r="C235" s="5" t="s">
        <v>11</v>
      </c>
      <c r="D235" s="5">
        <v>61538</v>
      </c>
      <c r="E235" s="6" t="s">
        <v>131</v>
      </c>
      <c r="F235" s="6">
        <f>+COUNTIF($E:$E,E235)</f>
        <v>1</v>
      </c>
      <c r="G235" s="7">
        <v>44572</v>
      </c>
      <c r="H235" s="8">
        <v>68069</v>
      </c>
      <c r="I235" s="8">
        <v>68069</v>
      </c>
    </row>
    <row r="236" spans="1:9" hidden="1" x14ac:dyDescent="0.35">
      <c r="A236" s="5">
        <v>900146438</v>
      </c>
      <c r="B236" s="5" t="s">
        <v>8</v>
      </c>
      <c r="C236" s="5" t="s">
        <v>11</v>
      </c>
      <c r="D236" s="5">
        <v>61654</v>
      </c>
      <c r="E236" s="6" t="s">
        <v>132</v>
      </c>
      <c r="F236" s="6">
        <f>+COUNTIF($E:$E,E236)</f>
        <v>1</v>
      </c>
      <c r="G236" s="7">
        <v>44573</v>
      </c>
      <c r="H236" s="8">
        <v>161318</v>
      </c>
      <c r="I236" s="8">
        <v>161318</v>
      </c>
    </row>
    <row r="237" spans="1:9" hidden="1" x14ac:dyDescent="0.35">
      <c r="A237" s="5">
        <v>900146438</v>
      </c>
      <c r="B237" s="5" t="s">
        <v>8</v>
      </c>
      <c r="C237" s="5" t="s">
        <v>11</v>
      </c>
      <c r="D237" s="5">
        <v>61663</v>
      </c>
      <c r="E237" s="6" t="s">
        <v>133</v>
      </c>
      <c r="F237" s="6">
        <f>+COUNTIF($E:$E,E237)</f>
        <v>1</v>
      </c>
      <c r="G237" s="7">
        <v>44573</v>
      </c>
      <c r="H237" s="8">
        <v>512523</v>
      </c>
      <c r="I237" s="8">
        <v>512523</v>
      </c>
    </row>
    <row r="238" spans="1:9" hidden="1" x14ac:dyDescent="0.35">
      <c r="A238" s="5">
        <v>900146438</v>
      </c>
      <c r="B238" s="5" t="s">
        <v>8</v>
      </c>
      <c r="C238" s="5" t="s">
        <v>11</v>
      </c>
      <c r="D238" s="5">
        <v>62101</v>
      </c>
      <c r="E238" s="6" t="s">
        <v>134</v>
      </c>
      <c r="F238" s="6">
        <f>+COUNTIF($E:$E,E238)</f>
        <v>1</v>
      </c>
      <c r="G238" s="7">
        <v>44575</v>
      </c>
      <c r="H238" s="8">
        <v>89250</v>
      </c>
      <c r="I238" s="8">
        <v>89250</v>
      </c>
    </row>
    <row r="239" spans="1:9" hidden="1" x14ac:dyDescent="0.35">
      <c r="A239" s="5">
        <v>900146438</v>
      </c>
      <c r="B239" s="5" t="s">
        <v>8</v>
      </c>
      <c r="C239" s="5" t="s">
        <v>11</v>
      </c>
      <c r="D239" s="5">
        <v>62287</v>
      </c>
      <c r="E239" s="6" t="s">
        <v>135</v>
      </c>
      <c r="F239" s="6">
        <f>+COUNTIF($E:$E,E239)</f>
        <v>1</v>
      </c>
      <c r="G239" s="7">
        <v>44577</v>
      </c>
      <c r="H239" s="8">
        <v>642408</v>
      </c>
      <c r="I239" s="8">
        <v>642408</v>
      </c>
    </row>
    <row r="240" spans="1:9" hidden="1" x14ac:dyDescent="0.35">
      <c r="A240" s="5">
        <v>900146438</v>
      </c>
      <c r="B240" s="5" t="s">
        <v>8</v>
      </c>
      <c r="C240" s="5" t="s">
        <v>11</v>
      </c>
      <c r="D240" s="5">
        <v>62476</v>
      </c>
      <c r="E240" s="6" t="s">
        <v>136</v>
      </c>
      <c r="F240" s="6">
        <f>+COUNTIF($E:$E,E240)</f>
        <v>1</v>
      </c>
      <c r="G240" s="7">
        <v>44578</v>
      </c>
      <c r="H240" s="8">
        <v>12214</v>
      </c>
      <c r="I240" s="8">
        <v>12214</v>
      </c>
    </row>
    <row r="241" spans="1:9" hidden="1" x14ac:dyDescent="0.35">
      <c r="A241" s="5">
        <v>900146438</v>
      </c>
      <c r="B241" s="5" t="s">
        <v>8</v>
      </c>
      <c r="C241" s="5" t="s">
        <v>11</v>
      </c>
      <c r="D241" s="5">
        <v>7618</v>
      </c>
      <c r="E241" s="6" t="s">
        <v>203</v>
      </c>
      <c r="F241" s="6">
        <f>+COUNTIF($E:$E,E241)</f>
        <v>1</v>
      </c>
      <c r="G241" s="7">
        <v>44164</v>
      </c>
      <c r="H241" s="8">
        <v>16082</v>
      </c>
      <c r="I241" s="8">
        <v>16082</v>
      </c>
    </row>
    <row r="242" spans="1:9" hidden="1" x14ac:dyDescent="0.35">
      <c r="A242" s="5">
        <v>900146438</v>
      </c>
      <c r="B242" s="5" t="s">
        <v>8</v>
      </c>
      <c r="C242" s="5" t="s">
        <v>11</v>
      </c>
      <c r="D242" s="5">
        <v>80883</v>
      </c>
      <c r="E242" s="6" t="s">
        <v>12</v>
      </c>
      <c r="F242" s="6">
        <f>+COUNTIF($E:$E,E242)</f>
        <v>1</v>
      </c>
      <c r="G242" s="7">
        <v>44693</v>
      </c>
      <c r="H242" s="8">
        <v>120494</v>
      </c>
      <c r="I242" s="8">
        <v>120494</v>
      </c>
    </row>
    <row r="243" spans="1:9" hidden="1" x14ac:dyDescent="0.35">
      <c r="A243" s="5">
        <v>900146438</v>
      </c>
      <c r="B243" s="5" t="s">
        <v>8</v>
      </c>
      <c r="C243" s="5" t="s">
        <v>11</v>
      </c>
      <c r="D243" s="5">
        <v>8433</v>
      </c>
      <c r="E243" s="6" t="s">
        <v>204</v>
      </c>
      <c r="F243" s="6">
        <f>+COUNTIF($E:$E,E243)</f>
        <v>1</v>
      </c>
      <c r="G243" s="7">
        <v>44171</v>
      </c>
      <c r="H243" s="8">
        <v>379242</v>
      </c>
      <c r="I243" s="8">
        <v>379242</v>
      </c>
    </row>
    <row r="244" spans="1:9" hidden="1" x14ac:dyDescent="0.35">
      <c r="A244" s="5">
        <v>900146438</v>
      </c>
      <c r="B244" s="5" t="s">
        <v>8</v>
      </c>
      <c r="C244" s="5" t="s">
        <v>11</v>
      </c>
      <c r="D244" s="5">
        <v>8803</v>
      </c>
      <c r="E244" s="6" t="s">
        <v>40</v>
      </c>
      <c r="F244" s="6">
        <f>+COUNTIF($E:$E,E244)</f>
        <v>1</v>
      </c>
      <c r="G244" s="7">
        <v>44175</v>
      </c>
      <c r="H244" s="8">
        <v>5548</v>
      </c>
      <c r="I244" s="8">
        <v>5548</v>
      </c>
    </row>
    <row r="245" spans="1:9" hidden="1" x14ac:dyDescent="0.35">
      <c r="A245" s="5">
        <v>900146438</v>
      </c>
      <c r="B245" s="5" t="s">
        <v>8</v>
      </c>
      <c r="C245" s="5" t="s">
        <v>11</v>
      </c>
      <c r="D245" s="5">
        <v>90136</v>
      </c>
      <c r="E245" s="6" t="s">
        <v>23</v>
      </c>
      <c r="F245" s="6">
        <f>+COUNTIF($E:$E,E245)</f>
        <v>1</v>
      </c>
      <c r="G245" s="7">
        <v>44749</v>
      </c>
      <c r="H245" s="8">
        <v>24490</v>
      </c>
      <c r="I245" s="8">
        <v>24490</v>
      </c>
    </row>
    <row r="246" spans="1:9" hidden="1" x14ac:dyDescent="0.35">
      <c r="A246" s="5">
        <v>900146438</v>
      </c>
      <c r="B246" s="5" t="s">
        <v>8</v>
      </c>
      <c r="C246" s="5" t="s">
        <v>11</v>
      </c>
      <c r="D246" s="5">
        <v>90934</v>
      </c>
      <c r="E246" s="6" t="s">
        <v>24</v>
      </c>
      <c r="F246" s="6">
        <f>+COUNTIF($E:$E,E246)</f>
        <v>1</v>
      </c>
      <c r="G246" s="7">
        <v>44754</v>
      </c>
      <c r="H246" s="8">
        <v>24490</v>
      </c>
      <c r="I246" s="8">
        <v>24490</v>
      </c>
    </row>
    <row r="247" spans="1:9" hidden="1" x14ac:dyDescent="0.35">
      <c r="A247" s="5">
        <v>900146438</v>
      </c>
      <c r="B247" s="5" t="s">
        <v>8</v>
      </c>
      <c r="C247" s="5" t="s">
        <v>11</v>
      </c>
      <c r="D247" s="5">
        <v>91543</v>
      </c>
      <c r="E247" s="6" t="s">
        <v>25</v>
      </c>
      <c r="F247" s="6">
        <f>+COUNTIF($E:$E,E247)</f>
        <v>1</v>
      </c>
      <c r="G247" s="7">
        <v>44757</v>
      </c>
      <c r="H247" s="8">
        <v>30597</v>
      </c>
      <c r="I247" s="8">
        <v>30597</v>
      </c>
    </row>
    <row r="248" spans="1:9" hidden="1" x14ac:dyDescent="0.35">
      <c r="A248" s="5">
        <v>900146438</v>
      </c>
      <c r="B248" s="5" t="s">
        <v>8</v>
      </c>
      <c r="C248" s="5" t="s">
        <v>11</v>
      </c>
      <c r="D248" s="5">
        <v>9228</v>
      </c>
      <c r="E248" s="6" t="s">
        <v>205</v>
      </c>
      <c r="F248" s="6">
        <f>+COUNTIF($E:$E,E248)</f>
        <v>1</v>
      </c>
      <c r="G248" s="7">
        <v>44178</v>
      </c>
      <c r="H248" s="8">
        <v>64885</v>
      </c>
      <c r="I248" s="8">
        <v>64885</v>
      </c>
    </row>
    <row r="249" spans="1:9" hidden="1" x14ac:dyDescent="0.35">
      <c r="A249" s="5">
        <v>900146438</v>
      </c>
      <c r="B249" s="5" t="s">
        <v>8</v>
      </c>
      <c r="C249" s="5" t="s">
        <v>11</v>
      </c>
      <c r="D249" s="5">
        <v>92521</v>
      </c>
      <c r="E249" s="6" t="s">
        <v>137</v>
      </c>
      <c r="F249" s="6">
        <f>+COUNTIF($E:$E,E249)</f>
        <v>1</v>
      </c>
      <c r="G249" s="7">
        <v>44763</v>
      </c>
      <c r="H249" s="8">
        <v>87314</v>
      </c>
      <c r="I249" s="8">
        <v>87314</v>
      </c>
    </row>
    <row r="250" spans="1:9" hidden="1" x14ac:dyDescent="0.35">
      <c r="A250" s="5">
        <v>900146438</v>
      </c>
      <c r="B250" s="5" t="s">
        <v>8</v>
      </c>
      <c r="C250" s="5" t="s">
        <v>11</v>
      </c>
      <c r="D250" s="5">
        <v>92548</v>
      </c>
      <c r="E250" s="6" t="s">
        <v>26</v>
      </c>
      <c r="F250" s="6">
        <f>+COUNTIF($E:$E,E250)</f>
        <v>1</v>
      </c>
      <c r="G250" s="7">
        <v>44763</v>
      </c>
      <c r="H250" s="8">
        <v>6107</v>
      </c>
      <c r="I250" s="8">
        <v>6107</v>
      </c>
    </row>
    <row r="251" spans="1:9" hidden="1" x14ac:dyDescent="0.35">
      <c r="A251" s="5">
        <v>900146438</v>
      </c>
      <c r="B251" s="5" t="s">
        <v>8</v>
      </c>
      <c r="C251" s="5" t="s">
        <v>11</v>
      </c>
      <c r="D251" s="5">
        <v>9570</v>
      </c>
      <c r="E251" s="6" t="s">
        <v>206</v>
      </c>
      <c r="F251" s="6">
        <f>+COUNTIF($E:$E,E251)</f>
        <v>1</v>
      </c>
      <c r="G251" s="7">
        <v>44181</v>
      </c>
      <c r="H251" s="8">
        <v>77937</v>
      </c>
      <c r="I251" s="8">
        <v>77937</v>
      </c>
    </row>
    <row r="252" spans="1:9" hidden="1" x14ac:dyDescent="0.35">
      <c r="A252" s="5">
        <v>900146438</v>
      </c>
      <c r="B252" s="5" t="s">
        <v>8</v>
      </c>
      <c r="C252" s="5" t="s">
        <v>11</v>
      </c>
      <c r="D252" s="5">
        <v>96630</v>
      </c>
      <c r="E252" s="6" t="s">
        <v>14</v>
      </c>
      <c r="F252" s="6">
        <f>+COUNTIF($E:$E,E252)</f>
        <v>1</v>
      </c>
      <c r="G252" s="7">
        <v>44784</v>
      </c>
      <c r="H252" s="8">
        <v>18321</v>
      </c>
      <c r="I252" s="8">
        <v>18321</v>
      </c>
    </row>
    <row r="253" spans="1:9" hidden="1" x14ac:dyDescent="0.35">
      <c r="A253" s="5">
        <v>900146438</v>
      </c>
      <c r="B253" s="5" t="s">
        <v>8</v>
      </c>
      <c r="C253" s="5" t="s">
        <v>11</v>
      </c>
      <c r="D253" s="5">
        <v>99397</v>
      </c>
      <c r="E253" s="6" t="s">
        <v>15</v>
      </c>
      <c r="F253" s="6">
        <f>+COUNTIF($E:$E,E253)</f>
        <v>1</v>
      </c>
      <c r="G253" s="7">
        <v>44799</v>
      </c>
      <c r="H253" s="8">
        <v>24428</v>
      </c>
      <c r="I253" s="8">
        <v>24428</v>
      </c>
    </row>
  </sheetData>
  <autoFilter ref="A1:I253">
    <filterColumn colId="5">
      <filters>
        <filter val="2"/>
      </filters>
    </filterColumn>
    <sortState ref="A46:I100">
      <sortCondition ref="E1:E253"/>
    </sortState>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election activeCell="C6" sqref="C6"/>
    </sheetView>
  </sheetViews>
  <sheetFormatPr baseColWidth="10" defaultRowHeight="14.5" x14ac:dyDescent="0.35"/>
  <cols>
    <col min="1" max="1" width="17.36328125" bestFit="1" customWidth="1"/>
    <col min="2" max="2" width="14.81640625" customWidth="1"/>
    <col min="3" max="3" width="22.90625" bestFit="1" customWidth="1"/>
  </cols>
  <sheetData>
    <row r="3" spans="1:3" x14ac:dyDescent="0.35">
      <c r="A3" s="71" t="s">
        <v>597</v>
      </c>
      <c r="B3" t="s">
        <v>595</v>
      </c>
      <c r="C3" t="s">
        <v>596</v>
      </c>
    </row>
    <row r="4" spans="1:3" x14ac:dyDescent="0.35">
      <c r="A4" s="72" t="s">
        <v>287</v>
      </c>
      <c r="B4">
        <v>32</v>
      </c>
      <c r="C4">
        <v>1607675</v>
      </c>
    </row>
    <row r="5" spans="1:3" x14ac:dyDescent="0.35">
      <c r="A5" s="72" t="s">
        <v>354</v>
      </c>
      <c r="B5">
        <v>205</v>
      </c>
      <c r="C5">
        <v>25920501</v>
      </c>
    </row>
    <row r="6" spans="1:3" x14ac:dyDescent="0.35">
      <c r="A6" s="72" t="s">
        <v>598</v>
      </c>
      <c r="B6">
        <v>237</v>
      </c>
      <c r="C6">
        <v>27528176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P239"/>
  <sheetViews>
    <sheetView topLeftCell="A225" workbookViewId="0">
      <selection activeCell="J34" sqref="J34:J238"/>
    </sheetView>
  </sheetViews>
  <sheetFormatPr baseColWidth="10" defaultRowHeight="14.5" x14ac:dyDescent="0.35"/>
  <sheetData>
    <row r="1" spans="1:42" ht="30" x14ac:dyDescent="0.35">
      <c r="A1" s="1" t="s">
        <v>0</v>
      </c>
      <c r="B1" s="1" t="s">
        <v>248</v>
      </c>
      <c r="C1" s="1" t="s">
        <v>2</v>
      </c>
      <c r="D1" s="1" t="s">
        <v>249</v>
      </c>
      <c r="E1" s="1" t="s">
        <v>4</v>
      </c>
      <c r="F1" s="1" t="s">
        <v>250</v>
      </c>
      <c r="G1" s="3" t="s">
        <v>251</v>
      </c>
      <c r="H1" s="3" t="s">
        <v>252</v>
      </c>
      <c r="I1" s="9" t="s">
        <v>253</v>
      </c>
      <c r="J1" s="9" t="s">
        <v>254</v>
      </c>
      <c r="K1" s="10" t="s">
        <v>255</v>
      </c>
      <c r="L1" s="11" t="s">
        <v>256</v>
      </c>
      <c r="M1" s="10" t="s">
        <v>257</v>
      </c>
      <c r="N1" s="12" t="s">
        <v>258</v>
      </c>
      <c r="O1" s="12" t="s">
        <v>259</v>
      </c>
      <c r="P1" s="12" t="s">
        <v>260</v>
      </c>
      <c r="Q1" s="12" t="s">
        <v>261</v>
      </c>
      <c r="R1" s="12" t="s">
        <v>262</v>
      </c>
      <c r="S1" s="12" t="s">
        <v>263</v>
      </c>
      <c r="T1" s="12" t="s">
        <v>264</v>
      </c>
      <c r="U1" s="12" t="s">
        <v>265</v>
      </c>
      <c r="V1" s="12" t="s">
        <v>266</v>
      </c>
      <c r="W1" s="13" t="s">
        <v>267</v>
      </c>
      <c r="X1" s="13" t="s">
        <v>268</v>
      </c>
      <c r="Y1" s="13" t="s">
        <v>269</v>
      </c>
      <c r="Z1" s="13" t="s">
        <v>270</v>
      </c>
      <c r="AA1" s="13" t="s">
        <v>271</v>
      </c>
      <c r="AB1" s="13" t="s">
        <v>272</v>
      </c>
      <c r="AC1" s="14" t="s">
        <v>273</v>
      </c>
      <c r="AD1" s="14" t="s">
        <v>274</v>
      </c>
      <c r="AE1" s="14" t="s">
        <v>275</v>
      </c>
      <c r="AF1" s="14" t="s">
        <v>276</v>
      </c>
      <c r="AG1" s="14" t="s">
        <v>262</v>
      </c>
      <c r="AH1" s="14" t="s">
        <v>277</v>
      </c>
      <c r="AI1" s="14" t="s">
        <v>278</v>
      </c>
      <c r="AJ1" s="14" t="s">
        <v>279</v>
      </c>
      <c r="AK1" s="15" t="s">
        <v>280</v>
      </c>
      <c r="AL1" s="15" t="s">
        <v>281</v>
      </c>
      <c r="AM1" s="15" t="s">
        <v>282</v>
      </c>
      <c r="AN1" s="15" t="s">
        <v>283</v>
      </c>
      <c r="AO1" s="15" t="s">
        <v>284</v>
      </c>
      <c r="AP1" s="15" t="s">
        <v>285</v>
      </c>
    </row>
    <row r="2" spans="1:42" hidden="1" x14ac:dyDescent="0.35">
      <c r="A2" s="16">
        <v>900146438</v>
      </c>
      <c r="B2" s="16" t="s">
        <v>8</v>
      </c>
      <c r="C2" s="16" t="s">
        <v>11</v>
      </c>
      <c r="D2" s="16">
        <v>3595</v>
      </c>
      <c r="E2" s="16" t="s">
        <v>39</v>
      </c>
      <c r="F2" s="16" t="s">
        <v>286</v>
      </c>
      <c r="G2" s="17">
        <v>44132</v>
      </c>
      <c r="H2" s="17">
        <v>44132</v>
      </c>
      <c r="I2" s="18">
        <v>5360</v>
      </c>
      <c r="J2" s="18">
        <v>5360</v>
      </c>
      <c r="K2" s="16" t="s">
        <v>287</v>
      </c>
      <c r="L2" s="18">
        <v>0</v>
      </c>
      <c r="M2" s="19"/>
      <c r="N2" s="16" t="s">
        <v>288</v>
      </c>
      <c r="O2" s="20">
        <v>44127</v>
      </c>
      <c r="P2" s="20">
        <v>44184</v>
      </c>
      <c r="Q2" s="18">
        <v>5361</v>
      </c>
      <c r="R2" s="18">
        <v>0</v>
      </c>
      <c r="S2" s="18">
        <v>0</v>
      </c>
      <c r="T2" s="18">
        <v>5361</v>
      </c>
      <c r="U2" s="16"/>
      <c r="V2" s="16" t="s">
        <v>289</v>
      </c>
      <c r="W2" s="18">
        <v>5360</v>
      </c>
      <c r="X2" s="19" t="s">
        <v>264</v>
      </c>
      <c r="Y2" s="19" t="s">
        <v>290</v>
      </c>
      <c r="Z2" s="19" t="s">
        <v>291</v>
      </c>
      <c r="AA2" s="19" t="s">
        <v>292</v>
      </c>
      <c r="AB2" s="19" t="s">
        <v>293</v>
      </c>
      <c r="AC2" s="18">
        <v>0</v>
      </c>
      <c r="AD2" s="18">
        <v>5360</v>
      </c>
      <c r="AE2" s="18">
        <v>0</v>
      </c>
      <c r="AF2" s="18">
        <v>0</v>
      </c>
      <c r="AG2" s="18">
        <v>0</v>
      </c>
      <c r="AH2" s="18">
        <v>0</v>
      </c>
      <c r="AI2" s="18">
        <v>0</v>
      </c>
      <c r="AJ2" s="18"/>
      <c r="AK2" s="18">
        <v>0</v>
      </c>
      <c r="AL2" s="18">
        <v>0</v>
      </c>
      <c r="AM2" s="16"/>
      <c r="AN2" s="20"/>
      <c r="AO2" s="16"/>
      <c r="AP2" s="18"/>
    </row>
    <row r="3" spans="1:42" hidden="1" x14ac:dyDescent="0.35">
      <c r="A3" s="16">
        <v>900146438</v>
      </c>
      <c r="B3" s="16" t="s">
        <v>8</v>
      </c>
      <c r="C3" s="16" t="s">
        <v>11</v>
      </c>
      <c r="D3" s="16">
        <v>11934</v>
      </c>
      <c r="E3" s="16" t="s">
        <v>41</v>
      </c>
      <c r="F3" s="16" t="s">
        <v>294</v>
      </c>
      <c r="G3" s="17">
        <v>44204</v>
      </c>
      <c r="H3" s="17">
        <v>44204</v>
      </c>
      <c r="I3" s="18">
        <v>5361</v>
      </c>
      <c r="J3" s="18">
        <v>5361</v>
      </c>
      <c r="K3" s="16" t="s">
        <v>287</v>
      </c>
      <c r="L3" s="18">
        <v>0</v>
      </c>
      <c r="M3" s="19"/>
      <c r="N3" s="16" t="s">
        <v>288</v>
      </c>
      <c r="O3" s="20">
        <v>44204</v>
      </c>
      <c r="P3" s="20">
        <v>44384</v>
      </c>
      <c r="Q3" s="18">
        <v>533025</v>
      </c>
      <c r="R3" s="18">
        <v>0</v>
      </c>
      <c r="S3" s="18">
        <v>0</v>
      </c>
      <c r="T3" s="18">
        <v>533025</v>
      </c>
      <c r="U3" s="16"/>
      <c r="V3" s="16" t="s">
        <v>289</v>
      </c>
      <c r="W3" s="18">
        <v>5361</v>
      </c>
      <c r="X3" s="19" t="s">
        <v>264</v>
      </c>
      <c r="Y3" s="19" t="s">
        <v>295</v>
      </c>
      <c r="Z3" s="19" t="s">
        <v>291</v>
      </c>
      <c r="AA3" s="19" t="s">
        <v>292</v>
      </c>
      <c r="AB3" s="19" t="s">
        <v>293</v>
      </c>
      <c r="AC3" s="18">
        <v>0</v>
      </c>
      <c r="AD3" s="18">
        <v>5361</v>
      </c>
      <c r="AE3" s="18">
        <v>0</v>
      </c>
      <c r="AF3" s="18">
        <v>0</v>
      </c>
      <c r="AG3" s="18">
        <v>0</v>
      </c>
      <c r="AH3" s="18">
        <v>0</v>
      </c>
      <c r="AI3" s="18">
        <v>0</v>
      </c>
      <c r="AJ3" s="18"/>
      <c r="AK3" s="18">
        <v>0</v>
      </c>
      <c r="AL3" s="18">
        <v>0</v>
      </c>
      <c r="AM3" s="16"/>
      <c r="AN3" s="20"/>
      <c r="AO3" s="16"/>
      <c r="AP3" s="18"/>
    </row>
    <row r="4" spans="1:42" hidden="1" x14ac:dyDescent="0.35">
      <c r="A4" s="16">
        <v>900146438</v>
      </c>
      <c r="B4" s="16" t="s">
        <v>8</v>
      </c>
      <c r="C4" s="16" t="s">
        <v>11</v>
      </c>
      <c r="D4" s="16">
        <v>29917</v>
      </c>
      <c r="E4" s="16" t="s">
        <v>13</v>
      </c>
      <c r="F4" s="16" t="s">
        <v>296</v>
      </c>
      <c r="G4" s="17">
        <v>44358</v>
      </c>
      <c r="H4" s="17">
        <v>44358</v>
      </c>
      <c r="I4" s="18">
        <v>5548</v>
      </c>
      <c r="J4" s="18">
        <v>5548</v>
      </c>
      <c r="K4" s="16" t="s">
        <v>287</v>
      </c>
      <c r="L4" s="18">
        <v>0</v>
      </c>
      <c r="M4" s="19"/>
      <c r="N4" s="16" t="s">
        <v>288</v>
      </c>
      <c r="O4" s="20">
        <v>44358</v>
      </c>
      <c r="P4" s="20">
        <v>44433</v>
      </c>
      <c r="Q4" s="18">
        <v>5548</v>
      </c>
      <c r="R4" s="18">
        <v>0</v>
      </c>
      <c r="S4" s="18">
        <v>0</v>
      </c>
      <c r="T4" s="18">
        <v>5548</v>
      </c>
      <c r="U4" s="16"/>
      <c r="V4" s="16" t="s">
        <v>289</v>
      </c>
      <c r="W4" s="18">
        <v>5548</v>
      </c>
      <c r="X4" s="19" t="s">
        <v>264</v>
      </c>
      <c r="Y4" s="19" t="s">
        <v>290</v>
      </c>
      <c r="Z4" s="19" t="s">
        <v>291</v>
      </c>
      <c r="AA4" s="19" t="s">
        <v>292</v>
      </c>
      <c r="AB4" s="19" t="s">
        <v>293</v>
      </c>
      <c r="AC4" s="18">
        <v>0</v>
      </c>
      <c r="AD4" s="18">
        <v>5548</v>
      </c>
      <c r="AE4" s="18">
        <v>0</v>
      </c>
      <c r="AF4" s="18">
        <v>0</v>
      </c>
      <c r="AG4" s="18">
        <v>0</v>
      </c>
      <c r="AH4" s="18">
        <v>0</v>
      </c>
      <c r="AI4" s="18">
        <v>0</v>
      </c>
      <c r="AJ4" s="18"/>
      <c r="AK4" s="18">
        <v>0</v>
      </c>
      <c r="AL4" s="18">
        <v>0</v>
      </c>
      <c r="AM4" s="16"/>
      <c r="AN4" s="20"/>
      <c r="AO4" s="16"/>
      <c r="AP4" s="18"/>
    </row>
    <row r="5" spans="1:42" hidden="1" x14ac:dyDescent="0.35">
      <c r="A5" s="16">
        <v>900146438</v>
      </c>
      <c r="B5" s="16" t="s">
        <v>8</v>
      </c>
      <c r="C5" s="16" t="s">
        <v>11</v>
      </c>
      <c r="D5" s="16">
        <v>8803</v>
      </c>
      <c r="E5" s="16" t="s">
        <v>40</v>
      </c>
      <c r="F5" s="16" t="s">
        <v>297</v>
      </c>
      <c r="G5" s="17">
        <v>44175</v>
      </c>
      <c r="H5" s="17">
        <v>44175</v>
      </c>
      <c r="I5" s="18">
        <v>5548</v>
      </c>
      <c r="J5" s="18">
        <v>5548</v>
      </c>
      <c r="K5" s="16" t="s">
        <v>287</v>
      </c>
      <c r="L5" s="18">
        <v>0</v>
      </c>
      <c r="M5" s="19"/>
      <c r="N5" s="16" t="s">
        <v>288</v>
      </c>
      <c r="O5" s="20">
        <v>44175</v>
      </c>
      <c r="P5" s="20">
        <v>44384</v>
      </c>
      <c r="Q5" s="18">
        <v>5360</v>
      </c>
      <c r="R5" s="18">
        <v>0</v>
      </c>
      <c r="S5" s="18">
        <v>0</v>
      </c>
      <c r="T5" s="18">
        <v>5360</v>
      </c>
      <c r="U5" s="16"/>
      <c r="V5" s="16" t="s">
        <v>289</v>
      </c>
      <c r="W5" s="18">
        <v>5548</v>
      </c>
      <c r="X5" s="19" t="s">
        <v>264</v>
      </c>
      <c r="Y5" s="19" t="s">
        <v>290</v>
      </c>
      <c r="Z5" s="19" t="s">
        <v>291</v>
      </c>
      <c r="AA5" s="19" t="s">
        <v>292</v>
      </c>
      <c r="AB5" s="19" t="s">
        <v>293</v>
      </c>
      <c r="AC5" s="18">
        <v>0</v>
      </c>
      <c r="AD5" s="18">
        <v>5548</v>
      </c>
      <c r="AE5" s="18">
        <v>0</v>
      </c>
      <c r="AF5" s="18">
        <v>0</v>
      </c>
      <c r="AG5" s="18">
        <v>0</v>
      </c>
      <c r="AH5" s="18">
        <v>0</v>
      </c>
      <c r="AI5" s="18">
        <v>0</v>
      </c>
      <c r="AJ5" s="18"/>
      <c r="AK5" s="18">
        <v>0</v>
      </c>
      <c r="AL5" s="18">
        <v>0</v>
      </c>
      <c r="AM5" s="16"/>
      <c r="AN5" s="20"/>
      <c r="AO5" s="16"/>
      <c r="AP5" s="18"/>
    </row>
    <row r="6" spans="1:42" hidden="1" x14ac:dyDescent="0.35">
      <c r="A6" s="16">
        <v>900146438</v>
      </c>
      <c r="B6" s="16" t="s">
        <v>8</v>
      </c>
      <c r="C6" s="16" t="s">
        <v>11</v>
      </c>
      <c r="D6" s="16">
        <v>102117</v>
      </c>
      <c r="E6" s="16" t="s">
        <v>17</v>
      </c>
      <c r="F6" s="16" t="s">
        <v>298</v>
      </c>
      <c r="G6" s="17">
        <v>44816</v>
      </c>
      <c r="H6" s="17">
        <v>44816</v>
      </c>
      <c r="I6" s="18">
        <v>6107</v>
      </c>
      <c r="J6" s="18">
        <v>6107</v>
      </c>
      <c r="K6" s="16" t="s">
        <v>287</v>
      </c>
      <c r="L6" s="18">
        <v>0</v>
      </c>
      <c r="M6" s="19"/>
      <c r="N6" s="16" t="s">
        <v>288</v>
      </c>
      <c r="O6" s="20">
        <v>44816</v>
      </c>
      <c r="P6" s="20">
        <v>44853</v>
      </c>
      <c r="Q6" s="18">
        <v>6107</v>
      </c>
      <c r="R6" s="18">
        <v>0</v>
      </c>
      <c r="S6" s="18">
        <v>0</v>
      </c>
      <c r="T6" s="18">
        <v>6107</v>
      </c>
      <c r="U6" s="16"/>
      <c r="V6" s="16" t="s">
        <v>289</v>
      </c>
      <c r="W6" s="18">
        <v>6107</v>
      </c>
      <c r="X6" s="19" t="s">
        <v>264</v>
      </c>
      <c r="Y6" s="19" t="s">
        <v>299</v>
      </c>
      <c r="Z6" s="19" t="s">
        <v>300</v>
      </c>
      <c r="AA6" s="19" t="s">
        <v>292</v>
      </c>
      <c r="AB6" s="19" t="s">
        <v>293</v>
      </c>
      <c r="AC6" s="18">
        <v>0</v>
      </c>
      <c r="AD6" s="18">
        <v>6107</v>
      </c>
      <c r="AE6" s="18">
        <v>0</v>
      </c>
      <c r="AF6" s="18">
        <v>0</v>
      </c>
      <c r="AG6" s="18">
        <v>0</v>
      </c>
      <c r="AH6" s="18">
        <v>0</v>
      </c>
      <c r="AI6" s="18">
        <v>0</v>
      </c>
      <c r="AJ6" s="18"/>
      <c r="AK6" s="18">
        <v>0</v>
      </c>
      <c r="AL6" s="18">
        <v>0</v>
      </c>
      <c r="AM6" s="16"/>
      <c r="AN6" s="20"/>
      <c r="AO6" s="16"/>
      <c r="AP6" s="18"/>
    </row>
    <row r="7" spans="1:42" hidden="1" x14ac:dyDescent="0.35">
      <c r="A7" s="16">
        <v>900146438</v>
      </c>
      <c r="B7" s="16" t="s">
        <v>8</v>
      </c>
      <c r="C7" s="16" t="s">
        <v>11</v>
      </c>
      <c r="D7" s="16">
        <v>103953</v>
      </c>
      <c r="E7" s="16" t="s">
        <v>19</v>
      </c>
      <c r="F7" s="16" t="s">
        <v>301</v>
      </c>
      <c r="G7" s="17">
        <v>44825</v>
      </c>
      <c r="H7" s="17">
        <v>44825</v>
      </c>
      <c r="I7" s="18">
        <v>6107</v>
      </c>
      <c r="J7" s="18">
        <v>6107</v>
      </c>
      <c r="K7" s="16" t="s">
        <v>287</v>
      </c>
      <c r="L7" s="18">
        <v>0</v>
      </c>
      <c r="M7" s="19"/>
      <c r="N7" s="16" t="s">
        <v>288</v>
      </c>
      <c r="O7" s="20">
        <v>44825</v>
      </c>
      <c r="P7" s="20">
        <v>44852</v>
      </c>
      <c r="Q7" s="18">
        <v>6107</v>
      </c>
      <c r="R7" s="18">
        <v>0</v>
      </c>
      <c r="S7" s="18">
        <v>0</v>
      </c>
      <c r="T7" s="18">
        <v>6107</v>
      </c>
      <c r="U7" s="16"/>
      <c r="V7" s="16" t="s">
        <v>289</v>
      </c>
      <c r="W7" s="18">
        <v>6107</v>
      </c>
      <c r="X7" s="19" t="s">
        <v>264</v>
      </c>
      <c r="Y7" s="19" t="s">
        <v>299</v>
      </c>
      <c r="Z7" s="19" t="s">
        <v>300</v>
      </c>
      <c r="AA7" s="19" t="s">
        <v>292</v>
      </c>
      <c r="AB7" s="19" t="s">
        <v>293</v>
      </c>
      <c r="AC7" s="18">
        <v>0</v>
      </c>
      <c r="AD7" s="18">
        <v>6107</v>
      </c>
      <c r="AE7" s="18">
        <v>0</v>
      </c>
      <c r="AF7" s="18">
        <v>0</v>
      </c>
      <c r="AG7" s="18">
        <v>0</v>
      </c>
      <c r="AH7" s="18">
        <v>0</v>
      </c>
      <c r="AI7" s="18">
        <v>0</v>
      </c>
      <c r="AJ7" s="18"/>
      <c r="AK7" s="18">
        <v>0</v>
      </c>
      <c r="AL7" s="18">
        <v>0</v>
      </c>
      <c r="AM7" s="16"/>
      <c r="AN7" s="20"/>
      <c r="AO7" s="16"/>
      <c r="AP7" s="18"/>
    </row>
    <row r="8" spans="1:42" hidden="1" x14ac:dyDescent="0.35">
      <c r="A8" s="16">
        <v>900146438</v>
      </c>
      <c r="B8" s="16" t="s">
        <v>8</v>
      </c>
      <c r="C8" s="16" t="s">
        <v>11</v>
      </c>
      <c r="D8" s="16">
        <v>104771</v>
      </c>
      <c r="E8" s="16" t="s">
        <v>20</v>
      </c>
      <c r="F8" s="16" t="s">
        <v>302</v>
      </c>
      <c r="G8" s="17">
        <v>44830</v>
      </c>
      <c r="H8" s="17">
        <v>44830</v>
      </c>
      <c r="I8" s="18">
        <v>6107</v>
      </c>
      <c r="J8" s="18">
        <v>6107</v>
      </c>
      <c r="K8" s="16" t="s">
        <v>287</v>
      </c>
      <c r="L8" s="18">
        <v>0</v>
      </c>
      <c r="M8" s="19"/>
      <c r="N8" s="16" t="s">
        <v>288</v>
      </c>
      <c r="O8" s="20">
        <v>44830</v>
      </c>
      <c r="P8" s="20">
        <v>44848</v>
      </c>
      <c r="Q8" s="18">
        <v>6107</v>
      </c>
      <c r="R8" s="18">
        <v>0</v>
      </c>
      <c r="S8" s="18">
        <v>0</v>
      </c>
      <c r="T8" s="18">
        <v>6107</v>
      </c>
      <c r="U8" s="16"/>
      <c r="V8" s="16" t="s">
        <v>289</v>
      </c>
      <c r="W8" s="18">
        <v>6107</v>
      </c>
      <c r="X8" s="19" t="s">
        <v>264</v>
      </c>
      <c r="Y8" s="19" t="s">
        <v>299</v>
      </c>
      <c r="Z8" s="19" t="s">
        <v>300</v>
      </c>
      <c r="AA8" s="19" t="s">
        <v>292</v>
      </c>
      <c r="AB8" s="19" t="s">
        <v>293</v>
      </c>
      <c r="AC8" s="18">
        <v>0</v>
      </c>
      <c r="AD8" s="18">
        <v>6107</v>
      </c>
      <c r="AE8" s="18">
        <v>0</v>
      </c>
      <c r="AF8" s="18">
        <v>0</v>
      </c>
      <c r="AG8" s="18">
        <v>0</v>
      </c>
      <c r="AH8" s="18">
        <v>0</v>
      </c>
      <c r="AI8" s="18">
        <v>0</v>
      </c>
      <c r="AJ8" s="18"/>
      <c r="AK8" s="18">
        <v>0</v>
      </c>
      <c r="AL8" s="18">
        <v>0</v>
      </c>
      <c r="AM8" s="16"/>
      <c r="AN8" s="20"/>
      <c r="AO8" s="16"/>
      <c r="AP8" s="18"/>
    </row>
    <row r="9" spans="1:42" hidden="1" x14ac:dyDescent="0.35">
      <c r="A9" s="16">
        <v>900146438</v>
      </c>
      <c r="B9" s="16" t="s">
        <v>8</v>
      </c>
      <c r="C9" s="16" t="s">
        <v>11</v>
      </c>
      <c r="D9" s="16">
        <v>129460</v>
      </c>
      <c r="E9" s="16" t="s">
        <v>27</v>
      </c>
      <c r="F9" s="16" t="s">
        <v>303</v>
      </c>
      <c r="G9" s="17">
        <v>45009</v>
      </c>
      <c r="H9" s="17">
        <v>45009</v>
      </c>
      <c r="I9" s="18">
        <v>7000</v>
      </c>
      <c r="J9" s="18">
        <v>7000</v>
      </c>
      <c r="K9" s="16" t="s">
        <v>287</v>
      </c>
      <c r="L9" s="18">
        <v>0</v>
      </c>
      <c r="M9" s="19"/>
      <c r="N9" s="16" t="s">
        <v>288</v>
      </c>
      <c r="O9" s="20">
        <v>45009</v>
      </c>
      <c r="P9" s="20">
        <v>45048</v>
      </c>
      <c r="Q9" s="18">
        <v>7000</v>
      </c>
      <c r="R9" s="18">
        <v>0</v>
      </c>
      <c r="S9" s="18">
        <v>0</v>
      </c>
      <c r="T9" s="18">
        <v>7000</v>
      </c>
      <c r="U9" s="16"/>
      <c r="V9" s="16" t="s">
        <v>289</v>
      </c>
      <c r="W9" s="18">
        <v>7000</v>
      </c>
      <c r="X9" s="19" t="s">
        <v>264</v>
      </c>
      <c r="Y9" s="19" t="s">
        <v>304</v>
      </c>
      <c r="Z9" s="19" t="s">
        <v>300</v>
      </c>
      <c r="AA9" s="19" t="s">
        <v>292</v>
      </c>
      <c r="AB9" s="19" t="s">
        <v>293</v>
      </c>
      <c r="AC9" s="18">
        <v>0</v>
      </c>
      <c r="AD9" s="18">
        <v>7000</v>
      </c>
      <c r="AE9" s="18">
        <v>0</v>
      </c>
      <c r="AF9" s="18">
        <v>0</v>
      </c>
      <c r="AG9" s="18">
        <v>0</v>
      </c>
      <c r="AH9" s="18">
        <v>0</v>
      </c>
      <c r="AI9" s="18">
        <v>0</v>
      </c>
      <c r="AJ9" s="18"/>
      <c r="AK9" s="18">
        <v>0</v>
      </c>
      <c r="AL9" s="18">
        <v>0</v>
      </c>
      <c r="AM9" s="16"/>
      <c r="AN9" s="20"/>
      <c r="AO9" s="16"/>
      <c r="AP9" s="18"/>
    </row>
    <row r="10" spans="1:42" hidden="1" x14ac:dyDescent="0.35">
      <c r="A10" s="16">
        <v>900146438</v>
      </c>
      <c r="B10" s="16" t="s">
        <v>8</v>
      </c>
      <c r="C10" s="16" t="s">
        <v>11</v>
      </c>
      <c r="D10" s="16">
        <v>129461</v>
      </c>
      <c r="E10" s="16" t="s">
        <v>28</v>
      </c>
      <c r="F10" s="16" t="s">
        <v>305</v>
      </c>
      <c r="G10" s="17">
        <v>45009</v>
      </c>
      <c r="H10" s="17">
        <v>45009</v>
      </c>
      <c r="I10" s="18">
        <v>7000</v>
      </c>
      <c r="J10" s="18">
        <v>7000</v>
      </c>
      <c r="K10" s="16" t="s">
        <v>287</v>
      </c>
      <c r="L10" s="18">
        <v>0</v>
      </c>
      <c r="M10" s="19"/>
      <c r="N10" s="16" t="s">
        <v>288</v>
      </c>
      <c r="O10" s="20">
        <v>45009</v>
      </c>
      <c r="P10" s="20">
        <v>45048</v>
      </c>
      <c r="Q10" s="18">
        <v>7000</v>
      </c>
      <c r="R10" s="18">
        <v>0</v>
      </c>
      <c r="S10" s="18">
        <v>0</v>
      </c>
      <c r="T10" s="18">
        <v>7000</v>
      </c>
      <c r="U10" s="16"/>
      <c r="V10" s="16" t="s">
        <v>289</v>
      </c>
      <c r="W10" s="18">
        <v>7000</v>
      </c>
      <c r="X10" s="19" t="s">
        <v>264</v>
      </c>
      <c r="Y10" s="19" t="s">
        <v>306</v>
      </c>
      <c r="Z10" s="19" t="s">
        <v>300</v>
      </c>
      <c r="AA10" s="19" t="s">
        <v>292</v>
      </c>
      <c r="AB10" s="19" t="s">
        <v>293</v>
      </c>
      <c r="AC10" s="18">
        <v>0</v>
      </c>
      <c r="AD10" s="18">
        <v>7000</v>
      </c>
      <c r="AE10" s="18">
        <v>0</v>
      </c>
      <c r="AF10" s="18">
        <v>0</v>
      </c>
      <c r="AG10" s="18">
        <v>0</v>
      </c>
      <c r="AH10" s="18">
        <v>0</v>
      </c>
      <c r="AI10" s="18">
        <v>0</v>
      </c>
      <c r="AJ10" s="18"/>
      <c r="AK10" s="18">
        <v>0</v>
      </c>
      <c r="AL10" s="18">
        <v>0</v>
      </c>
      <c r="AM10" s="16"/>
      <c r="AN10" s="20"/>
      <c r="AO10" s="16"/>
      <c r="AP10" s="18"/>
    </row>
    <row r="11" spans="1:42" hidden="1" x14ac:dyDescent="0.35">
      <c r="A11" s="16">
        <v>900146438</v>
      </c>
      <c r="B11" s="16" t="s">
        <v>8</v>
      </c>
      <c r="C11" s="16" t="s">
        <v>11</v>
      </c>
      <c r="D11" s="16">
        <v>129464</v>
      </c>
      <c r="E11" s="16" t="s">
        <v>30</v>
      </c>
      <c r="F11" s="16" t="s">
        <v>307</v>
      </c>
      <c r="G11" s="17">
        <v>45009</v>
      </c>
      <c r="H11" s="17">
        <v>45009</v>
      </c>
      <c r="I11" s="18">
        <v>7000</v>
      </c>
      <c r="J11" s="18">
        <v>7000</v>
      </c>
      <c r="K11" s="16" t="s">
        <v>287</v>
      </c>
      <c r="L11" s="18">
        <v>0</v>
      </c>
      <c r="M11" s="19"/>
      <c r="N11" s="16" t="s">
        <v>288</v>
      </c>
      <c r="O11" s="20">
        <v>45009</v>
      </c>
      <c r="P11" s="20">
        <v>45048</v>
      </c>
      <c r="Q11" s="18">
        <v>7000</v>
      </c>
      <c r="R11" s="18">
        <v>0</v>
      </c>
      <c r="S11" s="18">
        <v>0</v>
      </c>
      <c r="T11" s="18">
        <v>7000</v>
      </c>
      <c r="U11" s="16"/>
      <c r="V11" s="16" t="s">
        <v>289</v>
      </c>
      <c r="W11" s="18">
        <v>7000</v>
      </c>
      <c r="X11" s="19" t="s">
        <v>264</v>
      </c>
      <c r="Y11" s="19" t="s">
        <v>308</v>
      </c>
      <c r="Z11" s="19" t="s">
        <v>300</v>
      </c>
      <c r="AA11" s="19" t="s">
        <v>292</v>
      </c>
      <c r="AB11" s="19" t="s">
        <v>293</v>
      </c>
      <c r="AC11" s="18">
        <v>0</v>
      </c>
      <c r="AD11" s="18">
        <v>7000</v>
      </c>
      <c r="AE11" s="18">
        <v>0</v>
      </c>
      <c r="AF11" s="18">
        <v>0</v>
      </c>
      <c r="AG11" s="18">
        <v>0</v>
      </c>
      <c r="AH11" s="18">
        <v>0</v>
      </c>
      <c r="AI11" s="18">
        <v>0</v>
      </c>
      <c r="AJ11" s="18"/>
      <c r="AK11" s="18">
        <v>0</v>
      </c>
      <c r="AL11" s="18">
        <v>0</v>
      </c>
      <c r="AM11" s="16"/>
      <c r="AN11" s="20"/>
      <c r="AO11" s="16"/>
      <c r="AP11" s="18"/>
    </row>
    <row r="12" spans="1:42" hidden="1" x14ac:dyDescent="0.35">
      <c r="A12" s="16">
        <v>900146438</v>
      </c>
      <c r="B12" s="16" t="s">
        <v>8</v>
      </c>
      <c r="C12" s="16" t="s">
        <v>11</v>
      </c>
      <c r="D12" s="16">
        <v>129463</v>
      </c>
      <c r="E12" s="16" t="s">
        <v>29</v>
      </c>
      <c r="F12" s="16" t="s">
        <v>309</v>
      </c>
      <c r="G12" s="17">
        <v>45009</v>
      </c>
      <c r="H12" s="17">
        <v>45009</v>
      </c>
      <c r="I12" s="18">
        <v>14000</v>
      </c>
      <c r="J12" s="18">
        <v>14000</v>
      </c>
      <c r="K12" s="16" t="s">
        <v>287</v>
      </c>
      <c r="L12" s="18">
        <v>0</v>
      </c>
      <c r="M12" s="19"/>
      <c r="N12" s="16" t="s">
        <v>288</v>
      </c>
      <c r="O12" s="20">
        <v>45009</v>
      </c>
      <c r="P12" s="20">
        <v>45048</v>
      </c>
      <c r="Q12" s="18">
        <v>14000</v>
      </c>
      <c r="R12" s="18">
        <v>0</v>
      </c>
      <c r="S12" s="18">
        <v>0</v>
      </c>
      <c r="T12" s="18">
        <v>14000</v>
      </c>
      <c r="U12" s="16"/>
      <c r="V12" s="16" t="s">
        <v>289</v>
      </c>
      <c r="W12" s="18">
        <v>14000</v>
      </c>
      <c r="X12" s="19" t="s">
        <v>264</v>
      </c>
      <c r="Y12" s="19" t="s">
        <v>310</v>
      </c>
      <c r="Z12" s="19" t="s">
        <v>300</v>
      </c>
      <c r="AA12" s="19" t="s">
        <v>292</v>
      </c>
      <c r="AB12" s="19" t="s">
        <v>293</v>
      </c>
      <c r="AC12" s="18">
        <v>0</v>
      </c>
      <c r="AD12" s="18">
        <v>14000</v>
      </c>
      <c r="AE12" s="18">
        <v>0</v>
      </c>
      <c r="AF12" s="18">
        <v>0</v>
      </c>
      <c r="AG12" s="18">
        <v>0</v>
      </c>
      <c r="AH12" s="18">
        <v>0</v>
      </c>
      <c r="AI12" s="18">
        <v>0</v>
      </c>
      <c r="AJ12" s="18"/>
      <c r="AK12" s="18">
        <v>0</v>
      </c>
      <c r="AL12" s="18">
        <v>0</v>
      </c>
      <c r="AM12" s="16"/>
      <c r="AN12" s="20"/>
      <c r="AO12" s="16"/>
      <c r="AP12" s="18"/>
    </row>
    <row r="13" spans="1:42" hidden="1" x14ac:dyDescent="0.35">
      <c r="A13" s="16">
        <v>900146438</v>
      </c>
      <c r="B13" s="16" t="s">
        <v>8</v>
      </c>
      <c r="C13" s="16" t="s">
        <v>9</v>
      </c>
      <c r="D13" s="16">
        <v>2269701</v>
      </c>
      <c r="E13" s="16" t="s">
        <v>10</v>
      </c>
      <c r="F13" s="16" t="s">
        <v>311</v>
      </c>
      <c r="G13" s="17">
        <v>44061</v>
      </c>
      <c r="H13" s="17">
        <v>44061</v>
      </c>
      <c r="I13" s="18">
        <v>16082</v>
      </c>
      <c r="J13" s="18">
        <v>16082</v>
      </c>
      <c r="K13" s="16" t="s">
        <v>287</v>
      </c>
      <c r="L13" s="18">
        <v>0</v>
      </c>
      <c r="M13" s="19"/>
      <c r="N13" s="16" t="s">
        <v>288</v>
      </c>
      <c r="O13" s="20">
        <v>44061</v>
      </c>
      <c r="P13" s="20">
        <v>44092</v>
      </c>
      <c r="Q13" s="18">
        <v>16082</v>
      </c>
      <c r="R13" s="18">
        <v>0</v>
      </c>
      <c r="S13" s="18">
        <v>0</v>
      </c>
      <c r="T13" s="18">
        <v>16082</v>
      </c>
      <c r="U13" s="16"/>
      <c r="V13" s="16" t="s">
        <v>289</v>
      </c>
      <c r="W13" s="18">
        <v>16082</v>
      </c>
      <c r="X13" s="19" t="s">
        <v>264</v>
      </c>
      <c r="Y13" s="19" t="s">
        <v>290</v>
      </c>
      <c r="Z13" s="19" t="s">
        <v>291</v>
      </c>
      <c r="AA13" s="19" t="s">
        <v>292</v>
      </c>
      <c r="AB13" s="19" t="s">
        <v>293</v>
      </c>
      <c r="AC13" s="18">
        <v>0</v>
      </c>
      <c r="AD13" s="18">
        <v>16082</v>
      </c>
      <c r="AE13" s="18">
        <v>0</v>
      </c>
      <c r="AF13" s="18">
        <v>0</v>
      </c>
      <c r="AG13" s="18">
        <v>0</v>
      </c>
      <c r="AH13" s="18">
        <v>0</v>
      </c>
      <c r="AI13" s="18">
        <v>0</v>
      </c>
      <c r="AJ13" s="18"/>
      <c r="AK13" s="18">
        <v>0</v>
      </c>
      <c r="AL13" s="18">
        <v>0</v>
      </c>
      <c r="AM13" s="16"/>
      <c r="AN13" s="20"/>
      <c r="AO13" s="16"/>
      <c r="AP13" s="18"/>
    </row>
    <row r="14" spans="1:42" hidden="1" x14ac:dyDescent="0.35">
      <c r="A14" s="16">
        <v>900146438</v>
      </c>
      <c r="B14" s="16" t="s">
        <v>8</v>
      </c>
      <c r="C14" s="16" t="s">
        <v>11</v>
      </c>
      <c r="D14" s="16">
        <v>38291</v>
      </c>
      <c r="E14" s="16" t="s">
        <v>35</v>
      </c>
      <c r="F14" s="16" t="s">
        <v>312</v>
      </c>
      <c r="G14" s="17">
        <v>44417</v>
      </c>
      <c r="H14" s="17">
        <v>44417</v>
      </c>
      <c r="I14" s="18">
        <v>16082</v>
      </c>
      <c r="J14" s="18">
        <v>16082</v>
      </c>
      <c r="K14" s="16" t="s">
        <v>287</v>
      </c>
      <c r="L14" s="18">
        <v>0</v>
      </c>
      <c r="M14" s="19"/>
      <c r="N14" s="16" t="s">
        <v>288</v>
      </c>
      <c r="O14" s="20">
        <v>44417</v>
      </c>
      <c r="P14" s="20">
        <v>44440</v>
      </c>
      <c r="Q14" s="18">
        <v>16644</v>
      </c>
      <c r="R14" s="18">
        <v>0</v>
      </c>
      <c r="S14" s="18">
        <v>0</v>
      </c>
      <c r="T14" s="18">
        <v>16644</v>
      </c>
      <c r="U14" s="16"/>
      <c r="V14" s="16" t="s">
        <v>289</v>
      </c>
      <c r="W14" s="18">
        <v>16082</v>
      </c>
      <c r="X14" s="19" t="s">
        <v>264</v>
      </c>
      <c r="Y14" s="19" t="s">
        <v>313</v>
      </c>
      <c r="Z14" s="19" t="s">
        <v>314</v>
      </c>
      <c r="AA14" s="19" t="s">
        <v>292</v>
      </c>
      <c r="AB14" s="19" t="s">
        <v>293</v>
      </c>
      <c r="AC14" s="18">
        <v>0</v>
      </c>
      <c r="AD14" s="18">
        <v>16082</v>
      </c>
      <c r="AE14" s="18">
        <v>0</v>
      </c>
      <c r="AF14" s="18">
        <v>0</v>
      </c>
      <c r="AG14" s="18">
        <v>0</v>
      </c>
      <c r="AH14" s="18">
        <v>0</v>
      </c>
      <c r="AI14" s="18">
        <v>0</v>
      </c>
      <c r="AJ14" s="18"/>
      <c r="AK14" s="18">
        <v>0</v>
      </c>
      <c r="AL14" s="18">
        <v>0</v>
      </c>
      <c r="AM14" s="16"/>
      <c r="AN14" s="20"/>
      <c r="AO14" s="16"/>
      <c r="AP14" s="18"/>
    </row>
    <row r="15" spans="1:42" hidden="1" x14ac:dyDescent="0.35">
      <c r="A15" s="16">
        <v>900146438</v>
      </c>
      <c r="B15" s="16" t="s">
        <v>8</v>
      </c>
      <c r="C15" s="16" t="s">
        <v>11</v>
      </c>
      <c r="D15" s="16">
        <v>30155</v>
      </c>
      <c r="E15" s="16" t="s">
        <v>34</v>
      </c>
      <c r="F15" s="16" t="s">
        <v>315</v>
      </c>
      <c r="G15" s="17">
        <v>44362</v>
      </c>
      <c r="H15" s="17">
        <v>44362</v>
      </c>
      <c r="I15" s="18">
        <v>16644</v>
      </c>
      <c r="J15" s="18">
        <v>16644</v>
      </c>
      <c r="K15" s="16" t="s">
        <v>287</v>
      </c>
      <c r="L15" s="18">
        <v>0</v>
      </c>
      <c r="M15" s="19"/>
      <c r="N15" s="16" t="s">
        <v>288</v>
      </c>
      <c r="O15" s="20">
        <v>44362</v>
      </c>
      <c r="P15" s="20">
        <v>44433</v>
      </c>
      <c r="Q15" s="18">
        <v>5548</v>
      </c>
      <c r="R15" s="18">
        <v>0</v>
      </c>
      <c r="S15" s="18">
        <v>0</v>
      </c>
      <c r="T15" s="18">
        <v>5548</v>
      </c>
      <c r="U15" s="16"/>
      <c r="V15" s="16" t="s">
        <v>289</v>
      </c>
      <c r="W15" s="18">
        <v>16644</v>
      </c>
      <c r="X15" s="19" t="s">
        <v>264</v>
      </c>
      <c r="Y15" s="19" t="s">
        <v>290</v>
      </c>
      <c r="Z15" s="19" t="s">
        <v>291</v>
      </c>
      <c r="AA15" s="19" t="s">
        <v>292</v>
      </c>
      <c r="AB15" s="19" t="s">
        <v>293</v>
      </c>
      <c r="AC15" s="18">
        <v>0</v>
      </c>
      <c r="AD15" s="18">
        <v>16644</v>
      </c>
      <c r="AE15" s="18">
        <v>0</v>
      </c>
      <c r="AF15" s="18">
        <v>0</v>
      </c>
      <c r="AG15" s="18">
        <v>0</v>
      </c>
      <c r="AH15" s="18">
        <v>0</v>
      </c>
      <c r="AI15" s="18">
        <v>0</v>
      </c>
      <c r="AJ15" s="18"/>
      <c r="AK15" s="18">
        <v>0</v>
      </c>
      <c r="AL15" s="18">
        <v>0</v>
      </c>
      <c r="AM15" s="16"/>
      <c r="AN15" s="20"/>
      <c r="AO15" s="16"/>
      <c r="AP15" s="18"/>
    </row>
    <row r="16" spans="1:42" hidden="1" x14ac:dyDescent="0.35">
      <c r="A16" s="16">
        <v>900146438</v>
      </c>
      <c r="B16" s="16" t="s">
        <v>8</v>
      </c>
      <c r="C16" s="16" t="s">
        <v>11</v>
      </c>
      <c r="D16" s="16">
        <v>107442</v>
      </c>
      <c r="E16" s="16" t="s">
        <v>21</v>
      </c>
      <c r="F16" s="16" t="s">
        <v>316</v>
      </c>
      <c r="G16" s="17">
        <v>44844</v>
      </c>
      <c r="H16" s="17">
        <v>44844</v>
      </c>
      <c r="I16" s="18">
        <v>18321</v>
      </c>
      <c r="J16" s="18">
        <v>18321</v>
      </c>
      <c r="K16" s="16" t="s">
        <v>287</v>
      </c>
      <c r="L16" s="18">
        <v>0</v>
      </c>
      <c r="M16" s="19"/>
      <c r="N16" s="16" t="s">
        <v>288</v>
      </c>
      <c r="O16" s="20">
        <v>44844</v>
      </c>
      <c r="P16" s="20">
        <v>44881</v>
      </c>
      <c r="Q16" s="18">
        <v>18321</v>
      </c>
      <c r="R16" s="18">
        <v>0</v>
      </c>
      <c r="S16" s="18">
        <v>0</v>
      </c>
      <c r="T16" s="18">
        <v>18321</v>
      </c>
      <c r="U16" s="16"/>
      <c r="V16" s="16" t="s">
        <v>289</v>
      </c>
      <c r="W16" s="18">
        <v>18321</v>
      </c>
      <c r="X16" s="19" t="s">
        <v>264</v>
      </c>
      <c r="Y16" s="19" t="s">
        <v>299</v>
      </c>
      <c r="Z16" s="19" t="s">
        <v>300</v>
      </c>
      <c r="AA16" s="19" t="s">
        <v>292</v>
      </c>
      <c r="AB16" s="19" t="s">
        <v>293</v>
      </c>
      <c r="AC16" s="18">
        <v>0</v>
      </c>
      <c r="AD16" s="18">
        <v>18321</v>
      </c>
      <c r="AE16" s="18">
        <v>0</v>
      </c>
      <c r="AF16" s="18">
        <v>0</v>
      </c>
      <c r="AG16" s="18">
        <v>0</v>
      </c>
      <c r="AH16" s="18">
        <v>0</v>
      </c>
      <c r="AI16" s="18">
        <v>0</v>
      </c>
      <c r="AJ16" s="18"/>
      <c r="AK16" s="18">
        <v>0</v>
      </c>
      <c r="AL16" s="18">
        <v>0</v>
      </c>
      <c r="AM16" s="16"/>
      <c r="AN16" s="20"/>
      <c r="AO16" s="16"/>
      <c r="AP16" s="18"/>
    </row>
    <row r="17" spans="1:42" hidden="1" x14ac:dyDescent="0.35">
      <c r="A17" s="16">
        <v>900146438</v>
      </c>
      <c r="B17" s="16" t="s">
        <v>8</v>
      </c>
      <c r="C17" s="16" t="s">
        <v>11</v>
      </c>
      <c r="D17" s="16">
        <v>96630</v>
      </c>
      <c r="E17" s="16" t="s">
        <v>14</v>
      </c>
      <c r="F17" s="16" t="s">
        <v>317</v>
      </c>
      <c r="G17" s="17">
        <v>44784</v>
      </c>
      <c r="H17" s="17">
        <v>44784</v>
      </c>
      <c r="I17" s="18">
        <v>18321</v>
      </c>
      <c r="J17" s="18">
        <v>18321</v>
      </c>
      <c r="K17" s="16" t="s">
        <v>287</v>
      </c>
      <c r="L17" s="18">
        <v>0</v>
      </c>
      <c r="M17" s="19"/>
      <c r="N17" s="16" t="s">
        <v>288</v>
      </c>
      <c r="O17" s="20">
        <v>44784</v>
      </c>
      <c r="P17" s="20">
        <v>44818</v>
      </c>
      <c r="Q17" s="18">
        <v>18321</v>
      </c>
      <c r="R17" s="18">
        <v>0</v>
      </c>
      <c r="S17" s="18">
        <v>0</v>
      </c>
      <c r="T17" s="18">
        <v>18321</v>
      </c>
      <c r="U17" s="16"/>
      <c r="V17" s="16" t="s">
        <v>289</v>
      </c>
      <c r="W17" s="18">
        <v>18321</v>
      </c>
      <c r="X17" s="19" t="s">
        <v>264</v>
      </c>
      <c r="Y17" s="19" t="s">
        <v>318</v>
      </c>
      <c r="Z17" s="19" t="s">
        <v>300</v>
      </c>
      <c r="AA17" s="19" t="s">
        <v>292</v>
      </c>
      <c r="AB17" s="19" t="s">
        <v>293</v>
      </c>
      <c r="AC17" s="18">
        <v>0</v>
      </c>
      <c r="AD17" s="18">
        <v>18321</v>
      </c>
      <c r="AE17" s="18">
        <v>0</v>
      </c>
      <c r="AF17" s="18">
        <v>0</v>
      </c>
      <c r="AG17" s="18">
        <v>0</v>
      </c>
      <c r="AH17" s="18">
        <v>0</v>
      </c>
      <c r="AI17" s="18">
        <v>0</v>
      </c>
      <c r="AJ17" s="18"/>
      <c r="AK17" s="18">
        <v>0</v>
      </c>
      <c r="AL17" s="18">
        <v>0</v>
      </c>
      <c r="AM17" s="16"/>
      <c r="AN17" s="20"/>
      <c r="AO17" s="16"/>
      <c r="AP17" s="18"/>
    </row>
    <row r="18" spans="1:42" hidden="1" x14ac:dyDescent="0.35">
      <c r="A18" s="16">
        <v>900146438</v>
      </c>
      <c r="B18" s="16" t="s">
        <v>8</v>
      </c>
      <c r="C18" s="16" t="s">
        <v>11</v>
      </c>
      <c r="D18" s="16">
        <v>99397</v>
      </c>
      <c r="E18" s="16" t="s">
        <v>15</v>
      </c>
      <c r="F18" s="16" t="s">
        <v>319</v>
      </c>
      <c r="G18" s="17">
        <v>44799</v>
      </c>
      <c r="H18" s="17">
        <v>44799</v>
      </c>
      <c r="I18" s="18">
        <v>24428</v>
      </c>
      <c r="J18" s="18">
        <v>24428</v>
      </c>
      <c r="K18" s="16" t="s">
        <v>287</v>
      </c>
      <c r="L18" s="18">
        <v>0</v>
      </c>
      <c r="M18" s="19"/>
      <c r="N18" s="16" t="s">
        <v>288</v>
      </c>
      <c r="O18" s="20">
        <v>44799</v>
      </c>
      <c r="P18" s="20">
        <v>44844</v>
      </c>
      <c r="Q18" s="18">
        <v>24428</v>
      </c>
      <c r="R18" s="18">
        <v>0</v>
      </c>
      <c r="S18" s="18">
        <v>0</v>
      </c>
      <c r="T18" s="18">
        <v>24428</v>
      </c>
      <c r="U18" s="16"/>
      <c r="V18" s="16" t="s">
        <v>289</v>
      </c>
      <c r="W18" s="18">
        <v>24428</v>
      </c>
      <c r="X18" s="19" t="s">
        <v>264</v>
      </c>
      <c r="Y18" s="19" t="s">
        <v>299</v>
      </c>
      <c r="Z18" s="19" t="s">
        <v>300</v>
      </c>
      <c r="AA18" s="19" t="s">
        <v>292</v>
      </c>
      <c r="AB18" s="19" t="s">
        <v>293</v>
      </c>
      <c r="AC18" s="18">
        <v>0</v>
      </c>
      <c r="AD18" s="18">
        <v>24428</v>
      </c>
      <c r="AE18" s="18">
        <v>0</v>
      </c>
      <c r="AF18" s="18">
        <v>0</v>
      </c>
      <c r="AG18" s="18">
        <v>0</v>
      </c>
      <c r="AH18" s="18">
        <v>0</v>
      </c>
      <c r="AI18" s="18">
        <v>0</v>
      </c>
      <c r="AJ18" s="18"/>
      <c r="AK18" s="18">
        <v>0</v>
      </c>
      <c r="AL18" s="18">
        <v>0</v>
      </c>
      <c r="AM18" s="16"/>
      <c r="AN18" s="20"/>
      <c r="AO18" s="16"/>
      <c r="AP18" s="18"/>
    </row>
    <row r="19" spans="1:42" hidden="1" x14ac:dyDescent="0.35">
      <c r="A19" s="16">
        <v>900146438</v>
      </c>
      <c r="B19" s="16" t="s">
        <v>8</v>
      </c>
      <c r="C19" s="16" t="s">
        <v>11</v>
      </c>
      <c r="D19" s="16">
        <v>100816</v>
      </c>
      <c r="E19" s="16" t="s">
        <v>16</v>
      </c>
      <c r="F19" s="16" t="s">
        <v>320</v>
      </c>
      <c r="G19" s="17">
        <v>44809</v>
      </c>
      <c r="H19" s="17">
        <v>44809</v>
      </c>
      <c r="I19" s="18">
        <v>24490</v>
      </c>
      <c r="J19" s="18">
        <v>24490</v>
      </c>
      <c r="K19" s="16" t="s">
        <v>287</v>
      </c>
      <c r="L19" s="18">
        <v>0</v>
      </c>
      <c r="M19" s="19"/>
      <c r="N19" s="16" t="s">
        <v>288</v>
      </c>
      <c r="O19" s="20">
        <v>44809</v>
      </c>
      <c r="P19" s="20">
        <v>44853</v>
      </c>
      <c r="Q19" s="18">
        <v>24490</v>
      </c>
      <c r="R19" s="18">
        <v>0</v>
      </c>
      <c r="S19" s="18">
        <v>0</v>
      </c>
      <c r="T19" s="18">
        <v>24490</v>
      </c>
      <c r="U19" s="16"/>
      <c r="V19" s="16" t="s">
        <v>289</v>
      </c>
      <c r="W19" s="18">
        <v>24490</v>
      </c>
      <c r="X19" s="19" t="s">
        <v>264</v>
      </c>
      <c r="Y19" s="19" t="s">
        <v>299</v>
      </c>
      <c r="Z19" s="19" t="s">
        <v>300</v>
      </c>
      <c r="AA19" s="19" t="s">
        <v>292</v>
      </c>
      <c r="AB19" s="19" t="s">
        <v>293</v>
      </c>
      <c r="AC19" s="18">
        <v>0</v>
      </c>
      <c r="AD19" s="18">
        <v>24490</v>
      </c>
      <c r="AE19" s="18">
        <v>0</v>
      </c>
      <c r="AF19" s="18">
        <v>0</v>
      </c>
      <c r="AG19" s="18">
        <v>0</v>
      </c>
      <c r="AH19" s="18">
        <v>0</v>
      </c>
      <c r="AI19" s="18">
        <v>0</v>
      </c>
      <c r="AJ19" s="18"/>
      <c r="AK19" s="18">
        <v>0</v>
      </c>
      <c r="AL19" s="18">
        <v>0</v>
      </c>
      <c r="AM19" s="16"/>
      <c r="AN19" s="20"/>
      <c r="AO19" s="16"/>
      <c r="AP19" s="18"/>
    </row>
    <row r="20" spans="1:42" hidden="1" x14ac:dyDescent="0.35">
      <c r="A20" s="16">
        <v>900146438</v>
      </c>
      <c r="B20" s="16" t="s">
        <v>8</v>
      </c>
      <c r="C20" s="16" t="s">
        <v>11</v>
      </c>
      <c r="D20" s="16">
        <v>103165</v>
      </c>
      <c r="E20" s="16" t="s">
        <v>18</v>
      </c>
      <c r="F20" s="16" t="s">
        <v>321</v>
      </c>
      <c r="G20" s="17">
        <v>44820</v>
      </c>
      <c r="H20" s="17">
        <v>44820</v>
      </c>
      <c r="I20" s="18">
        <v>24490</v>
      </c>
      <c r="J20" s="18">
        <v>24490</v>
      </c>
      <c r="K20" s="16" t="s">
        <v>287</v>
      </c>
      <c r="L20" s="18">
        <v>0</v>
      </c>
      <c r="M20" s="19"/>
      <c r="N20" s="16" t="s">
        <v>288</v>
      </c>
      <c r="O20" s="20">
        <v>44820</v>
      </c>
      <c r="P20" s="20">
        <v>44852</v>
      </c>
      <c r="Q20" s="18">
        <v>24490</v>
      </c>
      <c r="R20" s="18">
        <v>0</v>
      </c>
      <c r="S20" s="18">
        <v>0</v>
      </c>
      <c r="T20" s="18">
        <v>24490</v>
      </c>
      <c r="U20" s="16"/>
      <c r="V20" s="16" t="s">
        <v>289</v>
      </c>
      <c r="W20" s="18">
        <v>24490</v>
      </c>
      <c r="X20" s="19" t="s">
        <v>264</v>
      </c>
      <c r="Y20" s="19" t="s">
        <v>299</v>
      </c>
      <c r="Z20" s="19" t="s">
        <v>300</v>
      </c>
      <c r="AA20" s="19" t="s">
        <v>292</v>
      </c>
      <c r="AB20" s="19" t="s">
        <v>293</v>
      </c>
      <c r="AC20" s="18">
        <v>0</v>
      </c>
      <c r="AD20" s="18">
        <v>24490</v>
      </c>
      <c r="AE20" s="18">
        <v>0</v>
      </c>
      <c r="AF20" s="18">
        <v>0</v>
      </c>
      <c r="AG20" s="18">
        <v>0</v>
      </c>
      <c r="AH20" s="18">
        <v>0</v>
      </c>
      <c r="AI20" s="18">
        <v>0</v>
      </c>
      <c r="AJ20" s="18"/>
      <c r="AK20" s="18">
        <v>0</v>
      </c>
      <c r="AL20" s="18">
        <v>0</v>
      </c>
      <c r="AM20" s="16"/>
      <c r="AN20" s="20"/>
      <c r="AO20" s="16"/>
      <c r="AP20" s="18"/>
    </row>
    <row r="21" spans="1:42" hidden="1" x14ac:dyDescent="0.35">
      <c r="A21" s="16">
        <v>900146438</v>
      </c>
      <c r="B21" s="16" t="s">
        <v>8</v>
      </c>
      <c r="C21" s="16" t="s">
        <v>11</v>
      </c>
      <c r="D21" s="16">
        <v>129465</v>
      </c>
      <c r="E21" s="16" t="s">
        <v>31</v>
      </c>
      <c r="F21" s="16" t="s">
        <v>322</v>
      </c>
      <c r="G21" s="17">
        <v>45009</v>
      </c>
      <c r="H21" s="17">
        <v>45009</v>
      </c>
      <c r="I21" s="18">
        <v>28000</v>
      </c>
      <c r="J21" s="18">
        <v>28000</v>
      </c>
      <c r="K21" s="16" t="s">
        <v>287</v>
      </c>
      <c r="L21" s="18">
        <v>0</v>
      </c>
      <c r="M21" s="19"/>
      <c r="N21" s="16" t="s">
        <v>288</v>
      </c>
      <c r="O21" s="20">
        <v>45009</v>
      </c>
      <c r="P21" s="20">
        <v>45048</v>
      </c>
      <c r="Q21" s="18">
        <v>28000</v>
      </c>
      <c r="R21" s="18">
        <v>0</v>
      </c>
      <c r="S21" s="18">
        <v>0</v>
      </c>
      <c r="T21" s="18">
        <v>28000</v>
      </c>
      <c r="U21" s="16"/>
      <c r="V21" s="16" t="s">
        <v>289</v>
      </c>
      <c r="W21" s="18">
        <v>28000</v>
      </c>
      <c r="X21" s="19" t="s">
        <v>264</v>
      </c>
      <c r="Y21" s="19" t="s">
        <v>323</v>
      </c>
      <c r="Z21" s="19" t="s">
        <v>300</v>
      </c>
      <c r="AA21" s="19" t="s">
        <v>292</v>
      </c>
      <c r="AB21" s="19" t="s">
        <v>293</v>
      </c>
      <c r="AC21" s="18">
        <v>0</v>
      </c>
      <c r="AD21" s="18">
        <v>28000</v>
      </c>
      <c r="AE21" s="18">
        <v>0</v>
      </c>
      <c r="AF21" s="18">
        <v>0</v>
      </c>
      <c r="AG21" s="18">
        <v>0</v>
      </c>
      <c r="AH21" s="18">
        <v>0</v>
      </c>
      <c r="AI21" s="18">
        <v>0</v>
      </c>
      <c r="AJ21" s="18"/>
      <c r="AK21" s="18">
        <v>0</v>
      </c>
      <c r="AL21" s="18">
        <v>0</v>
      </c>
      <c r="AM21" s="16"/>
      <c r="AN21" s="20"/>
      <c r="AO21" s="16"/>
      <c r="AP21" s="18"/>
    </row>
    <row r="22" spans="1:42" hidden="1" x14ac:dyDescent="0.35">
      <c r="A22" s="16">
        <v>900146438</v>
      </c>
      <c r="B22" s="16" t="s">
        <v>8</v>
      </c>
      <c r="C22" s="16" t="s">
        <v>11</v>
      </c>
      <c r="D22" s="16">
        <v>116841</v>
      </c>
      <c r="E22" s="16" t="s">
        <v>22</v>
      </c>
      <c r="F22" s="16" t="s">
        <v>324</v>
      </c>
      <c r="G22" s="17">
        <v>44897</v>
      </c>
      <c r="H22" s="17">
        <v>44897</v>
      </c>
      <c r="I22" s="18">
        <v>30597</v>
      </c>
      <c r="J22" s="18">
        <v>30597</v>
      </c>
      <c r="K22" s="16" t="s">
        <v>287</v>
      </c>
      <c r="L22" s="18">
        <v>0</v>
      </c>
      <c r="M22" s="19"/>
      <c r="N22" s="16" t="s">
        <v>288</v>
      </c>
      <c r="O22" s="20">
        <v>44897</v>
      </c>
      <c r="P22" s="20">
        <v>45054</v>
      </c>
      <c r="Q22" s="18">
        <v>30597</v>
      </c>
      <c r="R22" s="18">
        <v>0</v>
      </c>
      <c r="S22" s="18">
        <v>0</v>
      </c>
      <c r="T22" s="18">
        <v>30597</v>
      </c>
      <c r="U22" s="16"/>
      <c r="V22" s="16" t="s">
        <v>289</v>
      </c>
      <c r="W22" s="18">
        <v>30597</v>
      </c>
      <c r="X22" s="19" t="s">
        <v>264</v>
      </c>
      <c r="Y22" s="19" t="s">
        <v>325</v>
      </c>
      <c r="Z22" s="19" t="s">
        <v>300</v>
      </c>
      <c r="AA22" s="19" t="s">
        <v>292</v>
      </c>
      <c r="AB22" s="19" t="s">
        <v>293</v>
      </c>
      <c r="AC22" s="18">
        <v>0</v>
      </c>
      <c r="AD22" s="18">
        <v>30597</v>
      </c>
      <c r="AE22" s="18">
        <v>0</v>
      </c>
      <c r="AF22" s="18">
        <v>0</v>
      </c>
      <c r="AG22" s="18">
        <v>0</v>
      </c>
      <c r="AH22" s="18">
        <v>0</v>
      </c>
      <c r="AI22" s="18">
        <v>0</v>
      </c>
      <c r="AJ22" s="18"/>
      <c r="AK22" s="18">
        <v>0</v>
      </c>
      <c r="AL22" s="18">
        <v>0</v>
      </c>
      <c r="AM22" s="16"/>
      <c r="AN22" s="20"/>
      <c r="AO22" s="16"/>
      <c r="AP22" s="18"/>
    </row>
    <row r="23" spans="1:42" hidden="1" x14ac:dyDescent="0.35">
      <c r="A23" s="16">
        <v>900146438</v>
      </c>
      <c r="B23" s="16" t="s">
        <v>8</v>
      </c>
      <c r="C23" s="16" t="s">
        <v>11</v>
      </c>
      <c r="D23" s="16">
        <v>15105</v>
      </c>
      <c r="E23" s="16" t="s">
        <v>42</v>
      </c>
      <c r="F23" s="16" t="s">
        <v>326</v>
      </c>
      <c r="G23" s="17">
        <v>44235</v>
      </c>
      <c r="H23" s="17">
        <v>44235</v>
      </c>
      <c r="I23" s="18">
        <v>533025</v>
      </c>
      <c r="J23" s="18">
        <v>533025</v>
      </c>
      <c r="K23" s="16" t="s">
        <v>287</v>
      </c>
      <c r="L23" s="18">
        <v>0</v>
      </c>
      <c r="M23" s="19"/>
      <c r="N23" s="16" t="s">
        <v>288</v>
      </c>
      <c r="O23" s="20">
        <v>44235</v>
      </c>
      <c r="P23" s="20">
        <v>44384</v>
      </c>
      <c r="Q23" s="18">
        <v>5548</v>
      </c>
      <c r="R23" s="18">
        <v>0</v>
      </c>
      <c r="S23" s="18">
        <v>0</v>
      </c>
      <c r="T23" s="18">
        <v>5548</v>
      </c>
      <c r="U23" s="16"/>
      <c r="V23" s="16" t="s">
        <v>289</v>
      </c>
      <c r="W23" s="18">
        <v>533025</v>
      </c>
      <c r="X23" s="19" t="s">
        <v>264</v>
      </c>
      <c r="Y23" s="19" t="s">
        <v>290</v>
      </c>
      <c r="Z23" s="19" t="s">
        <v>291</v>
      </c>
      <c r="AA23" s="19" t="s">
        <v>292</v>
      </c>
      <c r="AB23" s="19" t="s">
        <v>293</v>
      </c>
      <c r="AC23" s="18">
        <v>0</v>
      </c>
      <c r="AD23" s="18">
        <v>533025</v>
      </c>
      <c r="AE23" s="18">
        <v>0</v>
      </c>
      <c r="AF23" s="18">
        <v>0</v>
      </c>
      <c r="AG23" s="18">
        <v>0</v>
      </c>
      <c r="AH23" s="18">
        <v>0</v>
      </c>
      <c r="AI23" s="18">
        <v>0</v>
      </c>
      <c r="AJ23" s="18"/>
      <c r="AK23" s="18">
        <v>0</v>
      </c>
      <c r="AL23" s="18">
        <v>0</v>
      </c>
      <c r="AM23" s="16"/>
      <c r="AN23" s="20"/>
      <c r="AO23" s="16"/>
      <c r="AP23" s="18"/>
    </row>
    <row r="24" spans="1:42" hidden="1" x14ac:dyDescent="0.35">
      <c r="A24" s="16">
        <v>900146438</v>
      </c>
      <c r="B24" s="16" t="s">
        <v>8</v>
      </c>
      <c r="C24" s="16" t="s">
        <v>11</v>
      </c>
      <c r="D24" s="16">
        <v>41831</v>
      </c>
      <c r="E24" s="16" t="s">
        <v>36</v>
      </c>
      <c r="F24" s="16" t="s">
        <v>327</v>
      </c>
      <c r="G24" s="17">
        <v>44441</v>
      </c>
      <c r="H24" s="17">
        <v>44441</v>
      </c>
      <c r="I24" s="18">
        <v>80832</v>
      </c>
      <c r="J24" s="18">
        <v>80832</v>
      </c>
      <c r="K24" s="16" t="s">
        <v>287</v>
      </c>
      <c r="L24" s="18">
        <v>0</v>
      </c>
      <c r="M24" s="19"/>
      <c r="N24" s="16" t="s">
        <v>288</v>
      </c>
      <c r="O24" s="20">
        <v>44441</v>
      </c>
      <c r="P24" s="20">
        <v>45058</v>
      </c>
      <c r="Q24" s="18">
        <v>515481</v>
      </c>
      <c r="R24" s="18">
        <v>0</v>
      </c>
      <c r="S24" s="18">
        <v>0</v>
      </c>
      <c r="T24" s="18">
        <v>515481</v>
      </c>
      <c r="U24" s="16"/>
      <c r="V24" s="16" t="s">
        <v>328</v>
      </c>
      <c r="W24" s="18">
        <v>80832</v>
      </c>
      <c r="X24" s="19" t="s">
        <v>264</v>
      </c>
      <c r="Y24" s="19" t="s">
        <v>329</v>
      </c>
      <c r="Z24" s="19" t="s">
        <v>330</v>
      </c>
      <c r="AA24" s="19" t="s">
        <v>292</v>
      </c>
      <c r="AB24" s="19" t="s">
        <v>293</v>
      </c>
      <c r="AC24" s="18">
        <v>0</v>
      </c>
      <c r="AD24" s="18">
        <v>80832</v>
      </c>
      <c r="AE24" s="18">
        <v>0</v>
      </c>
      <c r="AF24" s="18">
        <v>0</v>
      </c>
      <c r="AG24" s="18">
        <v>0</v>
      </c>
      <c r="AH24" s="18">
        <v>0</v>
      </c>
      <c r="AI24" s="18">
        <v>0</v>
      </c>
      <c r="AJ24" s="18"/>
      <c r="AK24" s="18">
        <v>0</v>
      </c>
      <c r="AL24" s="18">
        <v>0</v>
      </c>
      <c r="AM24" s="16"/>
      <c r="AN24" s="20"/>
      <c r="AO24" s="16"/>
      <c r="AP24" s="18"/>
    </row>
    <row r="25" spans="1:42" hidden="1" x14ac:dyDescent="0.35">
      <c r="A25" s="16">
        <v>900146438</v>
      </c>
      <c r="B25" s="16" t="s">
        <v>8</v>
      </c>
      <c r="C25" s="16" t="s">
        <v>11</v>
      </c>
      <c r="D25" s="16">
        <v>80883</v>
      </c>
      <c r="E25" s="16" t="s">
        <v>12</v>
      </c>
      <c r="F25" s="16" t="s">
        <v>331</v>
      </c>
      <c r="G25" s="17">
        <v>44693</v>
      </c>
      <c r="H25" s="17">
        <v>44693</v>
      </c>
      <c r="I25" s="18">
        <v>120494</v>
      </c>
      <c r="J25" s="18">
        <v>120494</v>
      </c>
      <c r="K25" s="16" t="s">
        <v>287</v>
      </c>
      <c r="L25" s="18">
        <v>0</v>
      </c>
      <c r="M25" s="19"/>
      <c r="N25" s="16" t="s">
        <v>288</v>
      </c>
      <c r="O25" s="20">
        <v>44693</v>
      </c>
      <c r="P25" s="20">
        <v>44734</v>
      </c>
      <c r="Q25" s="18">
        <v>120494</v>
      </c>
      <c r="R25" s="18">
        <v>0</v>
      </c>
      <c r="S25" s="18">
        <v>0</v>
      </c>
      <c r="T25" s="18">
        <v>120494</v>
      </c>
      <c r="U25" s="16"/>
      <c r="V25" s="16" t="s">
        <v>332</v>
      </c>
      <c r="W25" s="18">
        <v>120494</v>
      </c>
      <c r="X25" s="19" t="s">
        <v>264</v>
      </c>
      <c r="Y25" s="19" t="s">
        <v>333</v>
      </c>
      <c r="Z25" s="19" t="s">
        <v>330</v>
      </c>
      <c r="AA25" s="19" t="s">
        <v>292</v>
      </c>
      <c r="AB25" s="19" t="s">
        <v>293</v>
      </c>
      <c r="AC25" s="18">
        <v>0</v>
      </c>
      <c r="AD25" s="18">
        <v>120494</v>
      </c>
      <c r="AE25" s="18">
        <v>0</v>
      </c>
      <c r="AF25" s="18">
        <v>0</v>
      </c>
      <c r="AG25" s="18">
        <v>0</v>
      </c>
      <c r="AH25" s="18">
        <v>0</v>
      </c>
      <c r="AI25" s="18">
        <v>0</v>
      </c>
      <c r="AJ25" s="18"/>
      <c r="AK25" s="18">
        <v>0</v>
      </c>
      <c r="AL25" s="18">
        <v>0</v>
      </c>
      <c r="AM25" s="16"/>
      <c r="AN25" s="20"/>
      <c r="AO25" s="16"/>
      <c r="AP25" s="18"/>
    </row>
    <row r="26" spans="1:42" hidden="1" x14ac:dyDescent="0.35">
      <c r="A26" s="16">
        <v>900146438</v>
      </c>
      <c r="B26" s="16" t="s">
        <v>8</v>
      </c>
      <c r="C26" s="16" t="s">
        <v>11</v>
      </c>
      <c r="D26" s="16">
        <v>55924</v>
      </c>
      <c r="E26" s="16" t="s">
        <v>38</v>
      </c>
      <c r="F26" s="16" t="s">
        <v>334</v>
      </c>
      <c r="G26" s="17">
        <v>44529</v>
      </c>
      <c r="H26" s="17">
        <v>44529</v>
      </c>
      <c r="I26" s="18">
        <v>75169</v>
      </c>
      <c r="J26" s="18">
        <v>75169</v>
      </c>
      <c r="K26" s="16" t="s">
        <v>287</v>
      </c>
      <c r="L26" s="18">
        <v>0</v>
      </c>
      <c r="M26" s="19"/>
      <c r="N26" s="16" t="s">
        <v>288</v>
      </c>
      <c r="O26" s="20">
        <v>44529</v>
      </c>
      <c r="P26" s="20">
        <v>44760</v>
      </c>
      <c r="Q26" s="18">
        <v>60607</v>
      </c>
      <c r="R26" s="18">
        <v>0</v>
      </c>
      <c r="S26" s="18">
        <v>0</v>
      </c>
      <c r="T26" s="18">
        <v>60607</v>
      </c>
      <c r="U26" s="16"/>
      <c r="V26" s="16" t="s">
        <v>335</v>
      </c>
      <c r="W26" s="18">
        <v>75169</v>
      </c>
      <c r="X26" s="19" t="s">
        <v>264</v>
      </c>
      <c r="Y26" s="19" t="s">
        <v>336</v>
      </c>
      <c r="Z26" s="19" t="s">
        <v>330</v>
      </c>
      <c r="AA26" s="19" t="s">
        <v>292</v>
      </c>
      <c r="AB26" s="19" t="s">
        <v>293</v>
      </c>
      <c r="AC26" s="18">
        <v>0</v>
      </c>
      <c r="AD26" s="18">
        <v>75169</v>
      </c>
      <c r="AE26" s="18">
        <v>0</v>
      </c>
      <c r="AF26" s="18">
        <v>0</v>
      </c>
      <c r="AG26" s="18">
        <v>0</v>
      </c>
      <c r="AH26" s="18">
        <v>0</v>
      </c>
      <c r="AI26" s="18">
        <v>0</v>
      </c>
      <c r="AJ26" s="18"/>
      <c r="AK26" s="18">
        <v>0</v>
      </c>
      <c r="AL26" s="18">
        <v>0</v>
      </c>
      <c r="AM26" s="16"/>
      <c r="AN26" s="20"/>
      <c r="AO26" s="16"/>
      <c r="AP26" s="18"/>
    </row>
    <row r="27" spans="1:42" hidden="1" x14ac:dyDescent="0.35">
      <c r="A27" s="16">
        <v>900146438</v>
      </c>
      <c r="B27" s="16" t="s">
        <v>8</v>
      </c>
      <c r="C27" s="16" t="s">
        <v>11</v>
      </c>
      <c r="D27" s="16">
        <v>42125</v>
      </c>
      <c r="E27" s="16" t="s">
        <v>37</v>
      </c>
      <c r="F27" s="16" t="s">
        <v>337</v>
      </c>
      <c r="G27" s="17">
        <v>44443</v>
      </c>
      <c r="H27" s="17">
        <v>44443</v>
      </c>
      <c r="I27" s="18">
        <v>5548</v>
      </c>
      <c r="J27" s="18">
        <v>5548</v>
      </c>
      <c r="K27" s="16" t="s">
        <v>287</v>
      </c>
      <c r="L27" s="18">
        <v>0</v>
      </c>
      <c r="M27" s="19"/>
      <c r="N27" s="16" t="s">
        <v>288</v>
      </c>
      <c r="O27" s="20">
        <v>44443</v>
      </c>
      <c r="P27" s="20">
        <v>45058</v>
      </c>
      <c r="Q27" s="18">
        <v>80832</v>
      </c>
      <c r="R27" s="18">
        <v>0</v>
      </c>
      <c r="S27" s="18">
        <v>0</v>
      </c>
      <c r="T27" s="18">
        <v>80832</v>
      </c>
      <c r="U27" s="16"/>
      <c r="V27" s="16" t="s">
        <v>338</v>
      </c>
      <c r="W27" s="18">
        <v>5548</v>
      </c>
      <c r="X27" s="19" t="s">
        <v>264</v>
      </c>
      <c r="Y27" s="19" t="s">
        <v>339</v>
      </c>
      <c r="Z27" s="19" t="s">
        <v>340</v>
      </c>
      <c r="AA27" s="19" t="s">
        <v>292</v>
      </c>
      <c r="AB27" s="19" t="s">
        <v>293</v>
      </c>
      <c r="AC27" s="18">
        <v>0</v>
      </c>
      <c r="AD27" s="18">
        <v>5548</v>
      </c>
      <c r="AE27" s="18">
        <v>0</v>
      </c>
      <c r="AF27" s="18">
        <v>0</v>
      </c>
      <c r="AG27" s="18">
        <v>0</v>
      </c>
      <c r="AH27" s="18">
        <v>0</v>
      </c>
      <c r="AI27" s="18">
        <v>0</v>
      </c>
      <c r="AJ27" s="18"/>
      <c r="AK27" s="18">
        <v>0</v>
      </c>
      <c r="AL27" s="18">
        <v>0</v>
      </c>
      <c r="AM27" s="16"/>
      <c r="AN27" s="20"/>
      <c r="AO27" s="16"/>
      <c r="AP27" s="18"/>
    </row>
    <row r="28" spans="1:42" hidden="1" x14ac:dyDescent="0.35">
      <c r="A28" s="16">
        <v>900146438</v>
      </c>
      <c r="B28" s="16" t="s">
        <v>8</v>
      </c>
      <c r="C28" s="16" t="s">
        <v>11</v>
      </c>
      <c r="D28" s="16">
        <v>128198</v>
      </c>
      <c r="E28" s="16" t="s">
        <v>32</v>
      </c>
      <c r="F28" s="16" t="s">
        <v>341</v>
      </c>
      <c r="G28" s="17">
        <v>44999</v>
      </c>
      <c r="H28" s="17">
        <v>44999</v>
      </c>
      <c r="I28" s="18">
        <v>274600</v>
      </c>
      <c r="J28" s="18">
        <v>274600</v>
      </c>
      <c r="K28" s="16" t="s">
        <v>287</v>
      </c>
      <c r="L28" s="18">
        <v>0</v>
      </c>
      <c r="M28" s="19"/>
      <c r="N28" s="16" t="s">
        <v>288</v>
      </c>
      <c r="O28" s="20">
        <v>44999</v>
      </c>
      <c r="P28" s="20">
        <v>45048</v>
      </c>
      <c r="Q28" s="18">
        <v>274600</v>
      </c>
      <c r="R28" s="18">
        <v>0</v>
      </c>
      <c r="S28" s="18">
        <v>0</v>
      </c>
      <c r="T28" s="18">
        <v>274600</v>
      </c>
      <c r="U28" s="16"/>
      <c r="V28" s="16" t="s">
        <v>342</v>
      </c>
      <c r="W28" s="18">
        <v>274600</v>
      </c>
      <c r="X28" s="19" t="s">
        <v>264</v>
      </c>
      <c r="Y28" s="19" t="s">
        <v>343</v>
      </c>
      <c r="Z28" s="19" t="s">
        <v>340</v>
      </c>
      <c r="AA28" s="19" t="s">
        <v>292</v>
      </c>
      <c r="AB28" s="19" t="s">
        <v>293</v>
      </c>
      <c r="AC28" s="18">
        <v>0</v>
      </c>
      <c r="AD28" s="18">
        <v>274600</v>
      </c>
      <c r="AE28" s="18">
        <v>0</v>
      </c>
      <c r="AF28" s="18">
        <v>0</v>
      </c>
      <c r="AG28" s="18">
        <v>0</v>
      </c>
      <c r="AH28" s="18">
        <v>0</v>
      </c>
      <c r="AI28" s="18">
        <v>0</v>
      </c>
      <c r="AJ28" s="18"/>
      <c r="AK28" s="18">
        <v>0</v>
      </c>
      <c r="AL28" s="18">
        <v>0</v>
      </c>
      <c r="AM28" s="16"/>
      <c r="AN28" s="20"/>
      <c r="AO28" s="16"/>
      <c r="AP28" s="18"/>
    </row>
    <row r="29" spans="1:42" hidden="1" x14ac:dyDescent="0.35">
      <c r="A29" s="16">
        <v>900146438</v>
      </c>
      <c r="B29" s="16" t="s">
        <v>8</v>
      </c>
      <c r="C29" s="16" t="s">
        <v>11</v>
      </c>
      <c r="D29" s="16">
        <v>124519</v>
      </c>
      <c r="E29" s="16" t="s">
        <v>33</v>
      </c>
      <c r="F29" s="16" t="s">
        <v>344</v>
      </c>
      <c r="G29" s="17">
        <v>44967</v>
      </c>
      <c r="H29" s="17">
        <v>44967</v>
      </c>
      <c r="I29" s="18">
        <v>139730</v>
      </c>
      <c r="J29" s="18">
        <v>139730</v>
      </c>
      <c r="K29" s="16" t="s">
        <v>287</v>
      </c>
      <c r="L29" s="18">
        <v>0</v>
      </c>
      <c r="M29" s="19"/>
      <c r="N29" s="16" t="s">
        <v>288</v>
      </c>
      <c r="O29" s="20">
        <v>44967</v>
      </c>
      <c r="P29" s="20">
        <v>45054</v>
      </c>
      <c r="Q29" s="18">
        <v>139730</v>
      </c>
      <c r="R29" s="18">
        <v>0</v>
      </c>
      <c r="S29" s="18">
        <v>0</v>
      </c>
      <c r="T29" s="18">
        <v>139730</v>
      </c>
      <c r="U29" s="16"/>
      <c r="V29" s="16" t="s">
        <v>345</v>
      </c>
      <c r="W29" s="18">
        <v>139730</v>
      </c>
      <c r="X29" s="19" t="s">
        <v>264</v>
      </c>
      <c r="Y29" s="19" t="s">
        <v>346</v>
      </c>
      <c r="Z29" s="19" t="s">
        <v>314</v>
      </c>
      <c r="AA29" s="19" t="s">
        <v>292</v>
      </c>
      <c r="AB29" s="19" t="s">
        <v>293</v>
      </c>
      <c r="AC29" s="18">
        <v>0</v>
      </c>
      <c r="AD29" s="18">
        <v>139730</v>
      </c>
      <c r="AE29" s="18">
        <v>0</v>
      </c>
      <c r="AF29" s="18">
        <v>0</v>
      </c>
      <c r="AG29" s="18">
        <v>0</v>
      </c>
      <c r="AH29" s="18">
        <v>0</v>
      </c>
      <c r="AI29" s="18">
        <v>0</v>
      </c>
      <c r="AJ29" s="18"/>
      <c r="AK29" s="18">
        <v>0</v>
      </c>
      <c r="AL29" s="18">
        <v>0</v>
      </c>
      <c r="AM29" s="16"/>
      <c r="AN29" s="20"/>
      <c r="AO29" s="16"/>
      <c r="AP29" s="18"/>
    </row>
    <row r="30" spans="1:42" hidden="1" x14ac:dyDescent="0.35">
      <c r="A30" s="16">
        <v>900146438</v>
      </c>
      <c r="B30" s="16" t="s">
        <v>8</v>
      </c>
      <c r="C30" s="16" t="s">
        <v>11</v>
      </c>
      <c r="D30" s="16">
        <v>92548</v>
      </c>
      <c r="E30" s="16" t="s">
        <v>26</v>
      </c>
      <c r="F30" s="16" t="s">
        <v>347</v>
      </c>
      <c r="G30" s="17">
        <v>44763</v>
      </c>
      <c r="H30" s="17">
        <v>44763</v>
      </c>
      <c r="I30" s="18">
        <v>6107</v>
      </c>
      <c r="J30" s="18">
        <v>6107</v>
      </c>
      <c r="K30" s="16" t="s">
        <v>287</v>
      </c>
      <c r="L30" s="18">
        <v>0</v>
      </c>
      <c r="M30" s="19"/>
      <c r="N30" s="16" t="s">
        <v>288</v>
      </c>
      <c r="O30" s="20">
        <v>44763</v>
      </c>
      <c r="P30" s="20">
        <v>44791</v>
      </c>
      <c r="Q30" s="18">
        <v>6107</v>
      </c>
      <c r="R30" s="18">
        <v>0</v>
      </c>
      <c r="S30" s="18">
        <v>0</v>
      </c>
      <c r="T30" s="18">
        <v>6107</v>
      </c>
      <c r="U30" s="16"/>
      <c r="V30" s="16" t="s">
        <v>348</v>
      </c>
      <c r="W30" s="18">
        <v>6107</v>
      </c>
      <c r="X30" s="19" t="s">
        <v>264</v>
      </c>
      <c r="Y30" s="19" t="s">
        <v>349</v>
      </c>
      <c r="Z30" s="19" t="s">
        <v>300</v>
      </c>
      <c r="AA30" s="19" t="s">
        <v>292</v>
      </c>
      <c r="AB30" s="19" t="s">
        <v>293</v>
      </c>
      <c r="AC30" s="18">
        <v>0</v>
      </c>
      <c r="AD30" s="18">
        <v>6107</v>
      </c>
      <c r="AE30" s="18">
        <v>0</v>
      </c>
      <c r="AF30" s="18">
        <v>0</v>
      </c>
      <c r="AG30" s="18">
        <v>0</v>
      </c>
      <c r="AH30" s="18">
        <v>0</v>
      </c>
      <c r="AI30" s="18">
        <v>0</v>
      </c>
      <c r="AJ30" s="18"/>
      <c r="AK30" s="18">
        <v>0</v>
      </c>
      <c r="AL30" s="18">
        <v>0</v>
      </c>
      <c r="AM30" s="16"/>
      <c r="AN30" s="20"/>
      <c r="AO30" s="16"/>
      <c r="AP30" s="18"/>
    </row>
    <row r="31" spans="1:42" hidden="1" x14ac:dyDescent="0.35">
      <c r="A31" s="16">
        <v>900146438</v>
      </c>
      <c r="B31" s="16" t="s">
        <v>8</v>
      </c>
      <c r="C31" s="16" t="s">
        <v>11</v>
      </c>
      <c r="D31" s="16">
        <v>90136</v>
      </c>
      <c r="E31" s="16" t="s">
        <v>23</v>
      </c>
      <c r="F31" s="16" t="s">
        <v>350</v>
      </c>
      <c r="G31" s="17">
        <v>44749</v>
      </c>
      <c r="H31" s="17">
        <v>44749</v>
      </c>
      <c r="I31" s="18">
        <v>24490</v>
      </c>
      <c r="J31" s="18">
        <v>24490</v>
      </c>
      <c r="K31" s="16" t="s">
        <v>287</v>
      </c>
      <c r="L31" s="18">
        <v>0</v>
      </c>
      <c r="M31" s="19"/>
      <c r="N31" s="16" t="s">
        <v>288</v>
      </c>
      <c r="O31" s="20">
        <v>44749</v>
      </c>
      <c r="P31" s="20">
        <v>44791</v>
      </c>
      <c r="Q31" s="18">
        <v>24490</v>
      </c>
      <c r="R31" s="18">
        <v>0</v>
      </c>
      <c r="S31" s="18">
        <v>0</v>
      </c>
      <c r="T31" s="18">
        <v>24490</v>
      </c>
      <c r="U31" s="16"/>
      <c r="V31" s="16" t="s">
        <v>348</v>
      </c>
      <c r="W31" s="18">
        <v>24490</v>
      </c>
      <c r="X31" s="19" t="s">
        <v>264</v>
      </c>
      <c r="Y31" s="19" t="s">
        <v>349</v>
      </c>
      <c r="Z31" s="19" t="s">
        <v>300</v>
      </c>
      <c r="AA31" s="19" t="s">
        <v>292</v>
      </c>
      <c r="AB31" s="19" t="s">
        <v>293</v>
      </c>
      <c r="AC31" s="18">
        <v>0</v>
      </c>
      <c r="AD31" s="18">
        <v>24490</v>
      </c>
      <c r="AE31" s="18">
        <v>0</v>
      </c>
      <c r="AF31" s="18">
        <v>0</v>
      </c>
      <c r="AG31" s="18">
        <v>0</v>
      </c>
      <c r="AH31" s="18">
        <v>0</v>
      </c>
      <c r="AI31" s="18">
        <v>0</v>
      </c>
      <c r="AJ31" s="18"/>
      <c r="AK31" s="18">
        <v>0</v>
      </c>
      <c r="AL31" s="18">
        <v>0</v>
      </c>
      <c r="AM31" s="16"/>
      <c r="AN31" s="20"/>
      <c r="AO31" s="16"/>
      <c r="AP31" s="18"/>
    </row>
    <row r="32" spans="1:42" hidden="1" x14ac:dyDescent="0.35">
      <c r="A32" s="16">
        <v>900146438</v>
      </c>
      <c r="B32" s="16" t="s">
        <v>8</v>
      </c>
      <c r="C32" s="16" t="s">
        <v>11</v>
      </c>
      <c r="D32" s="16">
        <v>90934</v>
      </c>
      <c r="E32" s="16" t="s">
        <v>24</v>
      </c>
      <c r="F32" s="16" t="s">
        <v>351</v>
      </c>
      <c r="G32" s="17">
        <v>44754</v>
      </c>
      <c r="H32" s="17">
        <v>44754</v>
      </c>
      <c r="I32" s="18">
        <v>24490</v>
      </c>
      <c r="J32" s="18">
        <v>24490</v>
      </c>
      <c r="K32" s="16" t="s">
        <v>287</v>
      </c>
      <c r="L32" s="18">
        <v>0</v>
      </c>
      <c r="M32" s="19"/>
      <c r="N32" s="16" t="s">
        <v>288</v>
      </c>
      <c r="O32" s="20">
        <v>44754</v>
      </c>
      <c r="P32" s="20">
        <v>44791</v>
      </c>
      <c r="Q32" s="18">
        <v>24490</v>
      </c>
      <c r="R32" s="18">
        <v>0</v>
      </c>
      <c r="S32" s="18">
        <v>0</v>
      </c>
      <c r="T32" s="18">
        <v>24490</v>
      </c>
      <c r="U32" s="16"/>
      <c r="V32" s="16" t="s">
        <v>348</v>
      </c>
      <c r="W32" s="18">
        <v>24490</v>
      </c>
      <c r="X32" s="19" t="s">
        <v>264</v>
      </c>
      <c r="Y32" s="19" t="s">
        <v>349</v>
      </c>
      <c r="Z32" s="19" t="s">
        <v>300</v>
      </c>
      <c r="AA32" s="19" t="s">
        <v>292</v>
      </c>
      <c r="AB32" s="19" t="s">
        <v>293</v>
      </c>
      <c r="AC32" s="18">
        <v>0</v>
      </c>
      <c r="AD32" s="18">
        <v>24490</v>
      </c>
      <c r="AE32" s="18">
        <v>0</v>
      </c>
      <c r="AF32" s="18">
        <v>0</v>
      </c>
      <c r="AG32" s="18">
        <v>0</v>
      </c>
      <c r="AH32" s="18">
        <v>0</v>
      </c>
      <c r="AI32" s="18">
        <v>0</v>
      </c>
      <c r="AJ32" s="18"/>
      <c r="AK32" s="18">
        <v>0</v>
      </c>
      <c r="AL32" s="18">
        <v>0</v>
      </c>
      <c r="AM32" s="16"/>
      <c r="AN32" s="20"/>
      <c r="AO32" s="16"/>
      <c r="AP32" s="18"/>
    </row>
    <row r="33" spans="1:42" hidden="1" x14ac:dyDescent="0.35">
      <c r="A33" s="16">
        <v>900146438</v>
      </c>
      <c r="B33" s="16" t="s">
        <v>8</v>
      </c>
      <c r="C33" s="16" t="s">
        <v>11</v>
      </c>
      <c r="D33" s="16">
        <v>91543</v>
      </c>
      <c r="E33" s="16" t="s">
        <v>25</v>
      </c>
      <c r="F33" s="16" t="s">
        <v>352</v>
      </c>
      <c r="G33" s="17">
        <v>44757</v>
      </c>
      <c r="H33" s="17">
        <v>44757</v>
      </c>
      <c r="I33" s="18">
        <v>30597</v>
      </c>
      <c r="J33" s="18">
        <v>30597</v>
      </c>
      <c r="K33" s="16" t="s">
        <v>287</v>
      </c>
      <c r="L33" s="18">
        <v>0</v>
      </c>
      <c r="M33" s="19"/>
      <c r="N33" s="16" t="s">
        <v>288</v>
      </c>
      <c r="O33" s="20">
        <v>44757</v>
      </c>
      <c r="P33" s="20">
        <v>44791</v>
      </c>
      <c r="Q33" s="18">
        <v>30597</v>
      </c>
      <c r="R33" s="18">
        <v>0</v>
      </c>
      <c r="S33" s="18">
        <v>0</v>
      </c>
      <c r="T33" s="18">
        <v>30597</v>
      </c>
      <c r="U33" s="16"/>
      <c r="V33" s="16" t="s">
        <v>348</v>
      </c>
      <c r="W33" s="18">
        <v>30597</v>
      </c>
      <c r="X33" s="19" t="s">
        <v>264</v>
      </c>
      <c r="Y33" s="19" t="s">
        <v>349</v>
      </c>
      <c r="Z33" s="19" t="s">
        <v>300</v>
      </c>
      <c r="AA33" s="19" t="s">
        <v>292</v>
      </c>
      <c r="AB33" s="19" t="s">
        <v>293</v>
      </c>
      <c r="AC33" s="18">
        <v>0</v>
      </c>
      <c r="AD33" s="18">
        <v>30597</v>
      </c>
      <c r="AE33" s="18">
        <v>0</v>
      </c>
      <c r="AF33" s="18">
        <v>0</v>
      </c>
      <c r="AG33" s="18">
        <v>0</v>
      </c>
      <c r="AH33" s="18">
        <v>0</v>
      </c>
      <c r="AI33" s="18">
        <v>0</v>
      </c>
      <c r="AJ33" s="18"/>
      <c r="AK33" s="18">
        <v>0</v>
      </c>
      <c r="AL33" s="18">
        <v>0</v>
      </c>
      <c r="AM33" s="16"/>
      <c r="AN33" s="20"/>
      <c r="AO33" s="16"/>
      <c r="AP33" s="18"/>
    </row>
    <row r="34" spans="1:42" x14ac:dyDescent="0.35">
      <c r="A34" s="16">
        <v>900146438</v>
      </c>
      <c r="B34" s="16" t="s">
        <v>8</v>
      </c>
      <c r="C34" s="16" t="s">
        <v>11</v>
      </c>
      <c r="D34" s="16">
        <v>156468</v>
      </c>
      <c r="E34" s="16" t="s">
        <v>52</v>
      </c>
      <c r="F34" s="16" t="s">
        <v>353</v>
      </c>
      <c r="G34" s="17">
        <v>45184</v>
      </c>
      <c r="H34" s="17">
        <v>45184</v>
      </c>
      <c r="I34" s="18">
        <v>7000</v>
      </c>
      <c r="J34" s="18">
        <v>7000</v>
      </c>
      <c r="K34" s="16" t="s">
        <v>354</v>
      </c>
      <c r="L34" s="18">
        <v>0</v>
      </c>
      <c r="M34" s="19"/>
      <c r="N34" s="16" t="s">
        <v>355</v>
      </c>
      <c r="O34" s="20">
        <v>45184</v>
      </c>
      <c r="P34" s="20"/>
      <c r="Q34" s="18">
        <v>7000</v>
      </c>
      <c r="R34" s="18">
        <v>0</v>
      </c>
      <c r="S34" s="18">
        <v>0</v>
      </c>
      <c r="T34" s="18">
        <v>0</v>
      </c>
      <c r="U34" s="16"/>
      <c r="V34" s="16"/>
      <c r="W34" s="18">
        <v>0</v>
      </c>
      <c r="X34" s="19"/>
      <c r="Y34" s="19"/>
      <c r="Z34" s="19"/>
      <c r="AA34" s="19"/>
      <c r="AB34" s="19"/>
      <c r="AC34" s="18">
        <v>0</v>
      </c>
      <c r="AD34" s="18">
        <v>0</v>
      </c>
      <c r="AE34" s="18">
        <v>7000</v>
      </c>
      <c r="AF34" s="18">
        <v>0</v>
      </c>
      <c r="AG34" s="18">
        <v>0</v>
      </c>
      <c r="AH34" s="18">
        <v>0</v>
      </c>
      <c r="AI34" s="18">
        <v>0</v>
      </c>
      <c r="AJ34" s="18"/>
      <c r="AK34" s="18">
        <v>0</v>
      </c>
      <c r="AL34" s="18">
        <v>0</v>
      </c>
      <c r="AM34" s="16"/>
      <c r="AN34" s="20"/>
      <c r="AO34" s="16"/>
      <c r="AP34" s="18"/>
    </row>
    <row r="35" spans="1:42" x14ac:dyDescent="0.35">
      <c r="A35" s="16">
        <v>900146438</v>
      </c>
      <c r="B35" s="16" t="s">
        <v>8</v>
      </c>
      <c r="C35" s="16" t="s">
        <v>11</v>
      </c>
      <c r="D35" s="16">
        <v>156469</v>
      </c>
      <c r="E35" s="16" t="s">
        <v>61</v>
      </c>
      <c r="F35" s="16" t="s">
        <v>356</v>
      </c>
      <c r="G35" s="17">
        <v>45184</v>
      </c>
      <c r="H35" s="17">
        <v>45184</v>
      </c>
      <c r="I35" s="18">
        <v>7000</v>
      </c>
      <c r="J35" s="18">
        <v>7000</v>
      </c>
      <c r="K35" s="16" t="s">
        <v>354</v>
      </c>
      <c r="L35" s="18">
        <v>0</v>
      </c>
      <c r="M35" s="19"/>
      <c r="N35" s="16" t="s">
        <v>355</v>
      </c>
      <c r="O35" s="20">
        <v>45184</v>
      </c>
      <c r="P35" s="20"/>
      <c r="Q35" s="18">
        <v>7000</v>
      </c>
      <c r="R35" s="18">
        <v>0</v>
      </c>
      <c r="S35" s="18">
        <v>0</v>
      </c>
      <c r="T35" s="18">
        <v>0</v>
      </c>
      <c r="U35" s="16"/>
      <c r="V35" s="16"/>
      <c r="W35" s="18">
        <v>0</v>
      </c>
      <c r="X35" s="19"/>
      <c r="Y35" s="19"/>
      <c r="Z35" s="19"/>
      <c r="AA35" s="19"/>
      <c r="AB35" s="19"/>
      <c r="AC35" s="18">
        <v>0</v>
      </c>
      <c r="AD35" s="18">
        <v>0</v>
      </c>
      <c r="AE35" s="18">
        <v>7000</v>
      </c>
      <c r="AF35" s="18">
        <v>0</v>
      </c>
      <c r="AG35" s="18">
        <v>0</v>
      </c>
      <c r="AH35" s="18">
        <v>0</v>
      </c>
      <c r="AI35" s="18">
        <v>0</v>
      </c>
      <c r="AJ35" s="18"/>
      <c r="AK35" s="18">
        <v>0</v>
      </c>
      <c r="AL35" s="18">
        <v>0</v>
      </c>
      <c r="AM35" s="16"/>
      <c r="AN35" s="20"/>
      <c r="AO35" s="16"/>
      <c r="AP35" s="18"/>
    </row>
    <row r="36" spans="1:42" x14ac:dyDescent="0.35">
      <c r="A36" s="16">
        <v>900146438</v>
      </c>
      <c r="B36" s="16" t="s">
        <v>8</v>
      </c>
      <c r="C36" s="16" t="s">
        <v>11</v>
      </c>
      <c r="D36" s="16">
        <v>157243</v>
      </c>
      <c r="E36" s="16" t="s">
        <v>47</v>
      </c>
      <c r="F36" s="16" t="s">
        <v>357</v>
      </c>
      <c r="G36" s="17">
        <v>45189</v>
      </c>
      <c r="H36" s="17">
        <v>45189</v>
      </c>
      <c r="I36" s="18">
        <v>7000</v>
      </c>
      <c r="J36" s="18">
        <v>7000</v>
      </c>
      <c r="K36" s="16" t="s">
        <v>354</v>
      </c>
      <c r="L36" s="18">
        <v>0</v>
      </c>
      <c r="M36" s="19"/>
      <c r="N36" s="16" t="s">
        <v>355</v>
      </c>
      <c r="O36" s="20">
        <v>45189</v>
      </c>
      <c r="P36" s="20"/>
      <c r="Q36" s="18">
        <v>7000</v>
      </c>
      <c r="R36" s="18">
        <v>0</v>
      </c>
      <c r="S36" s="18">
        <v>0</v>
      </c>
      <c r="T36" s="18">
        <v>0</v>
      </c>
      <c r="U36" s="16"/>
      <c r="V36" s="16"/>
      <c r="W36" s="18">
        <v>0</v>
      </c>
      <c r="X36" s="19"/>
      <c r="Y36" s="19"/>
      <c r="Z36" s="19"/>
      <c r="AA36" s="19"/>
      <c r="AB36" s="19"/>
      <c r="AC36" s="18">
        <v>0</v>
      </c>
      <c r="AD36" s="18">
        <v>0</v>
      </c>
      <c r="AE36" s="18">
        <v>7000</v>
      </c>
      <c r="AF36" s="18">
        <v>0</v>
      </c>
      <c r="AG36" s="18">
        <v>0</v>
      </c>
      <c r="AH36" s="18">
        <v>0</v>
      </c>
      <c r="AI36" s="18">
        <v>0</v>
      </c>
      <c r="AJ36" s="18"/>
      <c r="AK36" s="18">
        <v>0</v>
      </c>
      <c r="AL36" s="18">
        <v>0</v>
      </c>
      <c r="AM36" s="16"/>
      <c r="AN36" s="20"/>
      <c r="AO36" s="16"/>
      <c r="AP36" s="18"/>
    </row>
    <row r="37" spans="1:42" x14ac:dyDescent="0.35">
      <c r="A37" s="16">
        <v>900146438</v>
      </c>
      <c r="B37" s="16" t="s">
        <v>8</v>
      </c>
      <c r="C37" s="16" t="s">
        <v>11</v>
      </c>
      <c r="D37" s="16">
        <v>174984</v>
      </c>
      <c r="E37" s="16" t="s">
        <v>235</v>
      </c>
      <c r="F37" s="16" t="s">
        <v>358</v>
      </c>
      <c r="G37" s="17">
        <v>45309</v>
      </c>
      <c r="H37" s="17">
        <v>45309</v>
      </c>
      <c r="I37" s="18">
        <v>7800</v>
      </c>
      <c r="J37" s="18">
        <v>7800</v>
      </c>
      <c r="K37" s="16" t="s">
        <v>354</v>
      </c>
      <c r="L37" s="18">
        <v>0</v>
      </c>
      <c r="M37" s="19"/>
      <c r="N37" s="16" t="s">
        <v>355</v>
      </c>
      <c r="O37" s="20">
        <v>45309</v>
      </c>
      <c r="P37" s="20"/>
      <c r="Q37" s="18">
        <v>7800</v>
      </c>
      <c r="R37" s="18">
        <v>0</v>
      </c>
      <c r="S37" s="18">
        <v>0</v>
      </c>
      <c r="T37" s="18">
        <v>0</v>
      </c>
      <c r="U37" s="16"/>
      <c r="V37" s="16"/>
      <c r="W37" s="18">
        <v>0</v>
      </c>
      <c r="X37" s="19"/>
      <c r="Y37" s="19"/>
      <c r="Z37" s="19"/>
      <c r="AA37" s="19"/>
      <c r="AB37" s="19"/>
      <c r="AC37" s="18">
        <v>0</v>
      </c>
      <c r="AD37" s="18">
        <v>0</v>
      </c>
      <c r="AE37" s="18">
        <v>7800</v>
      </c>
      <c r="AF37" s="18">
        <v>0</v>
      </c>
      <c r="AG37" s="18">
        <v>0</v>
      </c>
      <c r="AH37" s="18">
        <v>0</v>
      </c>
      <c r="AI37" s="18">
        <v>0</v>
      </c>
      <c r="AJ37" s="18"/>
      <c r="AK37" s="18">
        <v>0</v>
      </c>
      <c r="AL37" s="18">
        <v>0</v>
      </c>
      <c r="AM37" s="16"/>
      <c r="AN37" s="20"/>
      <c r="AO37" s="16"/>
      <c r="AP37" s="18"/>
    </row>
    <row r="38" spans="1:42" x14ac:dyDescent="0.35">
      <c r="A38" s="16">
        <v>900146438</v>
      </c>
      <c r="B38" s="16" t="s">
        <v>8</v>
      </c>
      <c r="C38" s="16" t="s">
        <v>11</v>
      </c>
      <c r="D38" s="16">
        <v>176864</v>
      </c>
      <c r="E38" s="16" t="s">
        <v>236</v>
      </c>
      <c r="F38" s="16" t="s">
        <v>359</v>
      </c>
      <c r="G38" s="17">
        <v>45322</v>
      </c>
      <c r="H38" s="17">
        <v>45322</v>
      </c>
      <c r="I38" s="18">
        <v>7800</v>
      </c>
      <c r="J38" s="18">
        <v>7800</v>
      </c>
      <c r="K38" s="16" t="s">
        <v>354</v>
      </c>
      <c r="L38" s="18">
        <v>0</v>
      </c>
      <c r="M38" s="19"/>
      <c r="N38" s="16" t="s">
        <v>355</v>
      </c>
      <c r="O38" s="20">
        <v>45322</v>
      </c>
      <c r="P38" s="20"/>
      <c r="Q38" s="18">
        <v>7800</v>
      </c>
      <c r="R38" s="18">
        <v>0</v>
      </c>
      <c r="S38" s="18">
        <v>0</v>
      </c>
      <c r="T38" s="18">
        <v>0</v>
      </c>
      <c r="U38" s="16"/>
      <c r="V38" s="16"/>
      <c r="W38" s="18">
        <v>0</v>
      </c>
      <c r="X38" s="19"/>
      <c r="Y38" s="19"/>
      <c r="Z38" s="19"/>
      <c r="AA38" s="19"/>
      <c r="AB38" s="19"/>
      <c r="AC38" s="18">
        <v>0</v>
      </c>
      <c r="AD38" s="18">
        <v>0</v>
      </c>
      <c r="AE38" s="18">
        <v>7800</v>
      </c>
      <c r="AF38" s="18">
        <v>0</v>
      </c>
      <c r="AG38" s="18">
        <v>0</v>
      </c>
      <c r="AH38" s="18">
        <v>0</v>
      </c>
      <c r="AI38" s="18">
        <v>0</v>
      </c>
      <c r="AJ38" s="18"/>
      <c r="AK38" s="18">
        <v>0</v>
      </c>
      <c r="AL38" s="18">
        <v>0</v>
      </c>
      <c r="AM38" s="16"/>
      <c r="AN38" s="20"/>
      <c r="AO38" s="16"/>
      <c r="AP38" s="18"/>
    </row>
    <row r="39" spans="1:42" x14ac:dyDescent="0.35">
      <c r="A39" s="16">
        <v>900146438</v>
      </c>
      <c r="B39" s="16" t="s">
        <v>8</v>
      </c>
      <c r="C39" s="16" t="s">
        <v>11</v>
      </c>
      <c r="D39" s="16">
        <v>189688</v>
      </c>
      <c r="E39" s="16" t="s">
        <v>233</v>
      </c>
      <c r="F39" s="16" t="s">
        <v>360</v>
      </c>
      <c r="G39" s="17">
        <v>45412</v>
      </c>
      <c r="H39" s="17">
        <v>45412</v>
      </c>
      <c r="I39" s="18">
        <v>7800</v>
      </c>
      <c r="J39" s="18">
        <v>7800</v>
      </c>
      <c r="K39" s="16" t="s">
        <v>354</v>
      </c>
      <c r="L39" s="18">
        <v>0</v>
      </c>
      <c r="M39" s="19"/>
      <c r="N39" s="16" t="s">
        <v>355</v>
      </c>
      <c r="O39" s="20">
        <v>45412</v>
      </c>
      <c r="P39" s="20"/>
      <c r="Q39" s="18">
        <v>7800</v>
      </c>
      <c r="R39" s="18">
        <v>0</v>
      </c>
      <c r="S39" s="18">
        <v>0</v>
      </c>
      <c r="T39" s="18">
        <v>0</v>
      </c>
      <c r="U39" s="16"/>
      <c r="V39" s="16"/>
      <c r="W39" s="18">
        <v>0</v>
      </c>
      <c r="X39" s="19"/>
      <c r="Y39" s="19"/>
      <c r="Z39" s="19"/>
      <c r="AA39" s="19"/>
      <c r="AB39" s="19"/>
      <c r="AC39" s="18">
        <v>0</v>
      </c>
      <c r="AD39" s="18">
        <v>0</v>
      </c>
      <c r="AE39" s="18">
        <v>7800</v>
      </c>
      <c r="AF39" s="18">
        <v>0</v>
      </c>
      <c r="AG39" s="18">
        <v>0</v>
      </c>
      <c r="AH39" s="18">
        <v>0</v>
      </c>
      <c r="AI39" s="18">
        <v>0</v>
      </c>
      <c r="AJ39" s="18"/>
      <c r="AK39" s="18">
        <v>0</v>
      </c>
      <c r="AL39" s="18">
        <v>0</v>
      </c>
      <c r="AM39" s="16"/>
      <c r="AN39" s="20"/>
      <c r="AO39" s="16"/>
      <c r="AP39" s="18"/>
    </row>
    <row r="40" spans="1:42" x14ac:dyDescent="0.35">
      <c r="A40" s="16">
        <v>900146438</v>
      </c>
      <c r="B40" s="16" t="s">
        <v>8</v>
      </c>
      <c r="C40" s="16" t="s">
        <v>11</v>
      </c>
      <c r="D40" s="16">
        <v>201766</v>
      </c>
      <c r="E40" s="16" t="s">
        <v>244</v>
      </c>
      <c r="F40" s="16" t="s">
        <v>361</v>
      </c>
      <c r="G40" s="17">
        <v>45496</v>
      </c>
      <c r="H40" s="17">
        <v>45496</v>
      </c>
      <c r="I40" s="18">
        <v>9200</v>
      </c>
      <c r="J40" s="18">
        <v>9200</v>
      </c>
      <c r="K40" s="16" t="s">
        <v>354</v>
      </c>
      <c r="L40" s="18">
        <v>0</v>
      </c>
      <c r="M40" s="19"/>
      <c r="N40" s="16" t="s">
        <v>355</v>
      </c>
      <c r="O40" s="20">
        <v>45496</v>
      </c>
      <c r="P40" s="20"/>
      <c r="Q40" s="18">
        <v>9200</v>
      </c>
      <c r="R40" s="18">
        <v>0</v>
      </c>
      <c r="S40" s="18">
        <v>0</v>
      </c>
      <c r="T40" s="18">
        <v>0</v>
      </c>
      <c r="U40" s="16"/>
      <c r="V40" s="16"/>
      <c r="W40" s="18">
        <v>0</v>
      </c>
      <c r="X40" s="19"/>
      <c r="Y40" s="19"/>
      <c r="Z40" s="19"/>
      <c r="AA40" s="19"/>
      <c r="AB40" s="19"/>
      <c r="AC40" s="18">
        <v>0</v>
      </c>
      <c r="AD40" s="18">
        <v>0</v>
      </c>
      <c r="AE40" s="18">
        <v>9200</v>
      </c>
      <c r="AF40" s="18">
        <v>0</v>
      </c>
      <c r="AG40" s="18">
        <v>0</v>
      </c>
      <c r="AH40" s="18">
        <v>0</v>
      </c>
      <c r="AI40" s="18">
        <v>0</v>
      </c>
      <c r="AJ40" s="18"/>
      <c r="AK40" s="18">
        <v>0</v>
      </c>
      <c r="AL40" s="18">
        <v>0</v>
      </c>
      <c r="AM40" s="16"/>
      <c r="AN40" s="20"/>
      <c r="AO40" s="16"/>
      <c r="AP40" s="18"/>
    </row>
    <row r="41" spans="1:42" x14ac:dyDescent="0.35">
      <c r="A41" s="16">
        <v>900146438</v>
      </c>
      <c r="B41" s="16" t="s">
        <v>8</v>
      </c>
      <c r="C41" s="16" t="s">
        <v>11</v>
      </c>
      <c r="D41" s="16">
        <v>149429</v>
      </c>
      <c r="E41" s="16" t="s">
        <v>84</v>
      </c>
      <c r="F41" s="16" t="s">
        <v>362</v>
      </c>
      <c r="G41" s="17">
        <v>45141</v>
      </c>
      <c r="H41" s="17">
        <v>45141</v>
      </c>
      <c r="I41" s="18">
        <v>14000</v>
      </c>
      <c r="J41" s="18">
        <v>14000</v>
      </c>
      <c r="K41" s="16" t="s">
        <v>354</v>
      </c>
      <c r="L41" s="18">
        <v>0</v>
      </c>
      <c r="M41" s="19"/>
      <c r="N41" s="16" t="s">
        <v>355</v>
      </c>
      <c r="O41" s="20">
        <v>45141</v>
      </c>
      <c r="P41" s="20"/>
      <c r="Q41" s="18">
        <v>14000</v>
      </c>
      <c r="R41" s="18">
        <v>0</v>
      </c>
      <c r="S41" s="18">
        <v>0</v>
      </c>
      <c r="T41" s="18">
        <v>0</v>
      </c>
      <c r="U41" s="16"/>
      <c r="V41" s="16"/>
      <c r="W41" s="18">
        <v>0</v>
      </c>
      <c r="X41" s="19"/>
      <c r="Y41" s="19"/>
      <c r="Z41" s="19"/>
      <c r="AA41" s="19"/>
      <c r="AB41" s="19"/>
      <c r="AC41" s="18">
        <v>0</v>
      </c>
      <c r="AD41" s="18">
        <v>0</v>
      </c>
      <c r="AE41" s="18">
        <v>14000</v>
      </c>
      <c r="AF41" s="18">
        <v>0</v>
      </c>
      <c r="AG41" s="18">
        <v>0</v>
      </c>
      <c r="AH41" s="18">
        <v>0</v>
      </c>
      <c r="AI41" s="18">
        <v>0</v>
      </c>
      <c r="AJ41" s="18"/>
      <c r="AK41" s="18">
        <v>0</v>
      </c>
      <c r="AL41" s="18">
        <v>0</v>
      </c>
      <c r="AM41" s="16"/>
      <c r="AN41" s="20"/>
      <c r="AO41" s="16"/>
      <c r="AP41" s="18"/>
    </row>
    <row r="42" spans="1:42" x14ac:dyDescent="0.35">
      <c r="A42" s="16">
        <v>900146438</v>
      </c>
      <c r="B42" s="16" t="s">
        <v>8</v>
      </c>
      <c r="C42" s="16" t="s">
        <v>11</v>
      </c>
      <c r="D42" s="16">
        <v>185933</v>
      </c>
      <c r="E42" s="16" t="s">
        <v>240</v>
      </c>
      <c r="F42" s="16" t="s">
        <v>363</v>
      </c>
      <c r="G42" s="17">
        <v>45386</v>
      </c>
      <c r="H42" s="17">
        <v>45386</v>
      </c>
      <c r="I42" s="18">
        <v>15600</v>
      </c>
      <c r="J42" s="18">
        <v>15600</v>
      </c>
      <c r="K42" s="16" t="s">
        <v>354</v>
      </c>
      <c r="L42" s="18">
        <v>0</v>
      </c>
      <c r="M42" s="19"/>
      <c r="N42" s="16" t="s">
        <v>355</v>
      </c>
      <c r="O42" s="20">
        <v>45386</v>
      </c>
      <c r="P42" s="20"/>
      <c r="Q42" s="18">
        <v>15600</v>
      </c>
      <c r="R42" s="18">
        <v>0</v>
      </c>
      <c r="S42" s="18">
        <v>0</v>
      </c>
      <c r="T42" s="18">
        <v>0</v>
      </c>
      <c r="U42" s="16"/>
      <c r="V42" s="16"/>
      <c r="W42" s="18">
        <v>0</v>
      </c>
      <c r="X42" s="19"/>
      <c r="Y42" s="19"/>
      <c r="Z42" s="19"/>
      <c r="AA42" s="19"/>
      <c r="AB42" s="19"/>
      <c r="AC42" s="18">
        <v>0</v>
      </c>
      <c r="AD42" s="18">
        <v>0</v>
      </c>
      <c r="AE42" s="18">
        <v>15600</v>
      </c>
      <c r="AF42" s="18">
        <v>0</v>
      </c>
      <c r="AG42" s="18">
        <v>0</v>
      </c>
      <c r="AH42" s="18">
        <v>0</v>
      </c>
      <c r="AI42" s="18">
        <v>0</v>
      </c>
      <c r="AJ42" s="18"/>
      <c r="AK42" s="18">
        <v>0</v>
      </c>
      <c r="AL42" s="18">
        <v>0</v>
      </c>
      <c r="AM42" s="16"/>
      <c r="AN42" s="20"/>
      <c r="AO42" s="16"/>
      <c r="AP42" s="18"/>
    </row>
    <row r="43" spans="1:42" x14ac:dyDescent="0.35">
      <c r="A43" s="16">
        <v>900146438</v>
      </c>
      <c r="B43" s="16" t="s">
        <v>8</v>
      </c>
      <c r="C43" s="16" t="s">
        <v>11</v>
      </c>
      <c r="D43" s="16">
        <v>156467</v>
      </c>
      <c r="E43" s="16" t="s">
        <v>51</v>
      </c>
      <c r="F43" s="16" t="s">
        <v>364</v>
      </c>
      <c r="G43" s="17">
        <v>45184</v>
      </c>
      <c r="H43" s="17">
        <v>45184</v>
      </c>
      <c r="I43" s="18">
        <v>21000</v>
      </c>
      <c r="J43" s="18">
        <v>21000</v>
      </c>
      <c r="K43" s="16" t="s">
        <v>354</v>
      </c>
      <c r="L43" s="18">
        <v>0</v>
      </c>
      <c r="M43" s="19"/>
      <c r="N43" s="16" t="s">
        <v>355</v>
      </c>
      <c r="O43" s="20">
        <v>45184</v>
      </c>
      <c r="P43" s="20"/>
      <c r="Q43" s="18">
        <v>21000</v>
      </c>
      <c r="R43" s="18">
        <v>0</v>
      </c>
      <c r="S43" s="18">
        <v>0</v>
      </c>
      <c r="T43" s="18">
        <v>0</v>
      </c>
      <c r="U43" s="16"/>
      <c r="V43" s="16"/>
      <c r="W43" s="18">
        <v>0</v>
      </c>
      <c r="X43" s="19"/>
      <c r="Y43" s="19"/>
      <c r="Z43" s="19"/>
      <c r="AA43" s="19"/>
      <c r="AB43" s="19"/>
      <c r="AC43" s="18">
        <v>0</v>
      </c>
      <c r="AD43" s="18">
        <v>0</v>
      </c>
      <c r="AE43" s="18">
        <v>21000</v>
      </c>
      <c r="AF43" s="18">
        <v>0</v>
      </c>
      <c r="AG43" s="18">
        <v>0</v>
      </c>
      <c r="AH43" s="18">
        <v>0</v>
      </c>
      <c r="AI43" s="18">
        <v>0</v>
      </c>
      <c r="AJ43" s="18"/>
      <c r="AK43" s="18">
        <v>0</v>
      </c>
      <c r="AL43" s="18">
        <v>0</v>
      </c>
      <c r="AM43" s="16"/>
      <c r="AN43" s="20"/>
      <c r="AO43" s="16"/>
      <c r="AP43" s="18"/>
    </row>
    <row r="44" spans="1:42" x14ac:dyDescent="0.35">
      <c r="A44" s="16">
        <v>900146438</v>
      </c>
      <c r="B44" s="16" t="s">
        <v>8</v>
      </c>
      <c r="C44" s="16" t="s">
        <v>11</v>
      </c>
      <c r="D44" s="16">
        <v>189671</v>
      </c>
      <c r="E44" s="16" t="s">
        <v>232</v>
      </c>
      <c r="F44" s="16" t="s">
        <v>365</v>
      </c>
      <c r="G44" s="17">
        <v>45412</v>
      </c>
      <c r="H44" s="17">
        <v>45412</v>
      </c>
      <c r="I44" s="18">
        <v>31200</v>
      </c>
      <c r="J44" s="18">
        <v>31200</v>
      </c>
      <c r="K44" s="16" t="s">
        <v>354</v>
      </c>
      <c r="L44" s="18">
        <v>0</v>
      </c>
      <c r="M44" s="19"/>
      <c r="N44" s="16" t="s">
        <v>355</v>
      </c>
      <c r="O44" s="20">
        <v>45412</v>
      </c>
      <c r="P44" s="20"/>
      <c r="Q44" s="18">
        <v>31200</v>
      </c>
      <c r="R44" s="18">
        <v>0</v>
      </c>
      <c r="S44" s="18">
        <v>0</v>
      </c>
      <c r="T44" s="18">
        <v>0</v>
      </c>
      <c r="U44" s="16"/>
      <c r="V44" s="16"/>
      <c r="W44" s="18">
        <v>0</v>
      </c>
      <c r="X44" s="19"/>
      <c r="Y44" s="19"/>
      <c r="Z44" s="19"/>
      <c r="AA44" s="19"/>
      <c r="AB44" s="19"/>
      <c r="AC44" s="18">
        <v>0</v>
      </c>
      <c r="AD44" s="18">
        <v>0</v>
      </c>
      <c r="AE44" s="18">
        <v>31200</v>
      </c>
      <c r="AF44" s="18">
        <v>0</v>
      </c>
      <c r="AG44" s="18">
        <v>0</v>
      </c>
      <c r="AH44" s="18">
        <v>0</v>
      </c>
      <c r="AI44" s="18">
        <v>0</v>
      </c>
      <c r="AJ44" s="18"/>
      <c r="AK44" s="18">
        <v>0</v>
      </c>
      <c r="AL44" s="18">
        <v>0</v>
      </c>
      <c r="AM44" s="16"/>
      <c r="AN44" s="20"/>
      <c r="AO44" s="16"/>
      <c r="AP44" s="18"/>
    </row>
    <row r="45" spans="1:42" x14ac:dyDescent="0.35">
      <c r="A45" s="16">
        <v>900146438</v>
      </c>
      <c r="B45" s="16" t="s">
        <v>8</v>
      </c>
      <c r="C45" s="16" t="s">
        <v>11</v>
      </c>
      <c r="D45" s="16">
        <v>151624</v>
      </c>
      <c r="E45" s="16" t="s">
        <v>74</v>
      </c>
      <c r="F45" s="16" t="s">
        <v>366</v>
      </c>
      <c r="G45" s="17">
        <v>45155</v>
      </c>
      <c r="H45" s="17">
        <v>45155</v>
      </c>
      <c r="I45" s="18">
        <v>35000</v>
      </c>
      <c r="J45" s="18">
        <v>35000</v>
      </c>
      <c r="K45" s="16" t="s">
        <v>354</v>
      </c>
      <c r="L45" s="18">
        <v>0</v>
      </c>
      <c r="M45" s="19"/>
      <c r="N45" s="16" t="s">
        <v>355</v>
      </c>
      <c r="O45" s="20">
        <v>45155</v>
      </c>
      <c r="P45" s="20"/>
      <c r="Q45" s="18">
        <v>35000</v>
      </c>
      <c r="R45" s="18">
        <v>0</v>
      </c>
      <c r="S45" s="18">
        <v>0</v>
      </c>
      <c r="T45" s="18">
        <v>0</v>
      </c>
      <c r="U45" s="16"/>
      <c r="V45" s="16"/>
      <c r="W45" s="18">
        <v>0</v>
      </c>
      <c r="X45" s="19"/>
      <c r="Y45" s="19"/>
      <c r="Z45" s="19"/>
      <c r="AA45" s="19"/>
      <c r="AB45" s="19"/>
      <c r="AC45" s="18">
        <v>0</v>
      </c>
      <c r="AD45" s="18">
        <v>0</v>
      </c>
      <c r="AE45" s="18">
        <v>35000</v>
      </c>
      <c r="AF45" s="18">
        <v>0</v>
      </c>
      <c r="AG45" s="18">
        <v>0</v>
      </c>
      <c r="AH45" s="18">
        <v>0</v>
      </c>
      <c r="AI45" s="18">
        <v>0</v>
      </c>
      <c r="AJ45" s="18"/>
      <c r="AK45" s="18">
        <v>0</v>
      </c>
      <c r="AL45" s="18">
        <v>0</v>
      </c>
      <c r="AM45" s="16"/>
      <c r="AN45" s="20"/>
      <c r="AO45" s="16"/>
      <c r="AP45" s="18"/>
    </row>
    <row r="46" spans="1:42" x14ac:dyDescent="0.35">
      <c r="A46" s="16">
        <v>900146438</v>
      </c>
      <c r="B46" s="16" t="s">
        <v>8</v>
      </c>
      <c r="C46" s="16" t="s">
        <v>11</v>
      </c>
      <c r="D46" s="16">
        <v>159929</v>
      </c>
      <c r="E46" s="16" t="s">
        <v>82</v>
      </c>
      <c r="F46" s="16" t="s">
        <v>367</v>
      </c>
      <c r="G46" s="17">
        <v>45208</v>
      </c>
      <c r="H46" s="17">
        <v>45208</v>
      </c>
      <c r="I46" s="18">
        <v>35000</v>
      </c>
      <c r="J46" s="18">
        <v>35000</v>
      </c>
      <c r="K46" s="16" t="s">
        <v>354</v>
      </c>
      <c r="L46" s="18">
        <v>0</v>
      </c>
      <c r="M46" s="19"/>
      <c r="N46" s="16" t="s">
        <v>355</v>
      </c>
      <c r="O46" s="20">
        <v>45208</v>
      </c>
      <c r="P46" s="20"/>
      <c r="Q46" s="18">
        <v>35000</v>
      </c>
      <c r="R46" s="18">
        <v>0</v>
      </c>
      <c r="S46" s="18">
        <v>0</v>
      </c>
      <c r="T46" s="18">
        <v>0</v>
      </c>
      <c r="U46" s="16"/>
      <c r="V46" s="16"/>
      <c r="W46" s="18">
        <v>0</v>
      </c>
      <c r="X46" s="19"/>
      <c r="Y46" s="19"/>
      <c r="Z46" s="19"/>
      <c r="AA46" s="19"/>
      <c r="AB46" s="19"/>
      <c r="AC46" s="18">
        <v>0</v>
      </c>
      <c r="AD46" s="18">
        <v>0</v>
      </c>
      <c r="AE46" s="18">
        <v>35000</v>
      </c>
      <c r="AF46" s="18">
        <v>0</v>
      </c>
      <c r="AG46" s="18">
        <v>0</v>
      </c>
      <c r="AH46" s="18">
        <v>0</v>
      </c>
      <c r="AI46" s="18">
        <v>0</v>
      </c>
      <c r="AJ46" s="18"/>
      <c r="AK46" s="18">
        <v>0</v>
      </c>
      <c r="AL46" s="18">
        <v>0</v>
      </c>
      <c r="AM46" s="16"/>
      <c r="AN46" s="20"/>
      <c r="AO46" s="16"/>
      <c r="AP46" s="18"/>
    </row>
    <row r="47" spans="1:42" x14ac:dyDescent="0.35">
      <c r="A47" s="16">
        <v>900146438</v>
      </c>
      <c r="B47" s="16" t="s">
        <v>8</v>
      </c>
      <c r="C47" s="16" t="s">
        <v>11</v>
      </c>
      <c r="D47" s="16">
        <v>197633</v>
      </c>
      <c r="E47" s="16" t="s">
        <v>241</v>
      </c>
      <c r="F47" s="16" t="s">
        <v>368</v>
      </c>
      <c r="G47" s="17">
        <v>45469</v>
      </c>
      <c r="H47" s="17">
        <v>45469</v>
      </c>
      <c r="I47" s="18">
        <v>46400</v>
      </c>
      <c r="J47" s="18">
        <v>46400</v>
      </c>
      <c r="K47" s="16" t="s">
        <v>354</v>
      </c>
      <c r="L47" s="18">
        <v>0</v>
      </c>
      <c r="M47" s="19"/>
      <c r="N47" s="16" t="s">
        <v>355</v>
      </c>
      <c r="O47" s="20">
        <v>45469</v>
      </c>
      <c r="P47" s="20"/>
      <c r="Q47" s="18">
        <v>46400</v>
      </c>
      <c r="R47" s="18">
        <v>0</v>
      </c>
      <c r="S47" s="18">
        <v>0</v>
      </c>
      <c r="T47" s="18">
        <v>0</v>
      </c>
      <c r="U47" s="16"/>
      <c r="V47" s="16"/>
      <c r="W47" s="18">
        <v>0</v>
      </c>
      <c r="X47" s="19"/>
      <c r="Y47" s="19"/>
      <c r="Z47" s="19"/>
      <c r="AA47" s="19"/>
      <c r="AB47" s="19"/>
      <c r="AC47" s="18">
        <v>0</v>
      </c>
      <c r="AD47" s="18">
        <v>0</v>
      </c>
      <c r="AE47" s="18">
        <v>46400</v>
      </c>
      <c r="AF47" s="18">
        <v>0</v>
      </c>
      <c r="AG47" s="18">
        <v>0</v>
      </c>
      <c r="AH47" s="18">
        <v>0</v>
      </c>
      <c r="AI47" s="18">
        <v>0</v>
      </c>
      <c r="AJ47" s="18"/>
      <c r="AK47" s="18">
        <v>0</v>
      </c>
      <c r="AL47" s="18">
        <v>0</v>
      </c>
      <c r="AM47" s="16"/>
      <c r="AN47" s="20"/>
      <c r="AO47" s="16"/>
      <c r="AP47" s="18"/>
    </row>
    <row r="48" spans="1:42" x14ac:dyDescent="0.35">
      <c r="A48" s="16">
        <v>900146438</v>
      </c>
      <c r="B48" s="16" t="s">
        <v>8</v>
      </c>
      <c r="C48" s="16" t="s">
        <v>11</v>
      </c>
      <c r="D48" s="16">
        <v>153557</v>
      </c>
      <c r="E48" s="16" t="s">
        <v>76</v>
      </c>
      <c r="F48" s="16" t="s">
        <v>369</v>
      </c>
      <c r="G48" s="17">
        <v>45167</v>
      </c>
      <c r="H48" s="17">
        <v>45167</v>
      </c>
      <c r="I48" s="18">
        <v>77468</v>
      </c>
      <c r="J48" s="18">
        <v>77468</v>
      </c>
      <c r="K48" s="16" t="s">
        <v>354</v>
      </c>
      <c r="L48" s="18">
        <v>0</v>
      </c>
      <c r="M48" s="19"/>
      <c r="N48" s="16" t="s">
        <v>355</v>
      </c>
      <c r="O48" s="20">
        <v>45167</v>
      </c>
      <c r="P48" s="20"/>
      <c r="Q48" s="18">
        <v>77468</v>
      </c>
      <c r="R48" s="18">
        <v>0</v>
      </c>
      <c r="S48" s="18">
        <v>0</v>
      </c>
      <c r="T48" s="18">
        <v>0</v>
      </c>
      <c r="U48" s="16"/>
      <c r="V48" s="16"/>
      <c r="W48" s="18">
        <v>0</v>
      </c>
      <c r="X48" s="19"/>
      <c r="Y48" s="19"/>
      <c r="Z48" s="19"/>
      <c r="AA48" s="19"/>
      <c r="AB48" s="19"/>
      <c r="AC48" s="18">
        <v>0</v>
      </c>
      <c r="AD48" s="18">
        <v>0</v>
      </c>
      <c r="AE48" s="18">
        <v>77468</v>
      </c>
      <c r="AF48" s="18">
        <v>0</v>
      </c>
      <c r="AG48" s="18">
        <v>0</v>
      </c>
      <c r="AH48" s="18">
        <v>0</v>
      </c>
      <c r="AI48" s="18">
        <v>0</v>
      </c>
      <c r="AJ48" s="18"/>
      <c r="AK48" s="18">
        <v>0</v>
      </c>
      <c r="AL48" s="18">
        <v>0</v>
      </c>
      <c r="AM48" s="16"/>
      <c r="AN48" s="20"/>
      <c r="AO48" s="16"/>
      <c r="AP48" s="18"/>
    </row>
    <row r="49" spans="1:42" x14ac:dyDescent="0.35">
      <c r="A49" s="16">
        <v>900146438</v>
      </c>
      <c r="B49" s="16" t="s">
        <v>8</v>
      </c>
      <c r="C49" s="16" t="s">
        <v>11</v>
      </c>
      <c r="D49" s="16">
        <v>155790</v>
      </c>
      <c r="E49" s="16" t="s">
        <v>48</v>
      </c>
      <c r="F49" s="16" t="s">
        <v>370</v>
      </c>
      <c r="G49" s="17">
        <v>45180</v>
      </c>
      <c r="H49" s="17">
        <v>45180</v>
      </c>
      <c r="I49" s="18">
        <v>77744</v>
      </c>
      <c r="J49" s="18">
        <v>77744</v>
      </c>
      <c r="K49" s="16" t="s">
        <v>354</v>
      </c>
      <c r="L49" s="18">
        <v>0</v>
      </c>
      <c r="M49" s="19"/>
      <c r="N49" s="16" t="s">
        <v>355</v>
      </c>
      <c r="O49" s="20">
        <v>45180</v>
      </c>
      <c r="P49" s="20"/>
      <c r="Q49" s="18">
        <v>77744</v>
      </c>
      <c r="R49" s="18">
        <v>0</v>
      </c>
      <c r="S49" s="18">
        <v>0</v>
      </c>
      <c r="T49" s="18">
        <v>0</v>
      </c>
      <c r="U49" s="16"/>
      <c r="V49" s="16"/>
      <c r="W49" s="18">
        <v>0</v>
      </c>
      <c r="X49" s="19"/>
      <c r="Y49" s="19"/>
      <c r="Z49" s="19"/>
      <c r="AA49" s="19"/>
      <c r="AB49" s="19"/>
      <c r="AC49" s="18">
        <v>0</v>
      </c>
      <c r="AD49" s="18">
        <v>0</v>
      </c>
      <c r="AE49" s="18">
        <v>77744</v>
      </c>
      <c r="AF49" s="18">
        <v>0</v>
      </c>
      <c r="AG49" s="18">
        <v>0</v>
      </c>
      <c r="AH49" s="18">
        <v>0</v>
      </c>
      <c r="AI49" s="18">
        <v>0</v>
      </c>
      <c r="AJ49" s="18"/>
      <c r="AK49" s="18">
        <v>0</v>
      </c>
      <c r="AL49" s="18">
        <v>0</v>
      </c>
      <c r="AM49" s="16"/>
      <c r="AN49" s="20"/>
      <c r="AO49" s="16"/>
      <c r="AP49" s="18"/>
    </row>
    <row r="50" spans="1:42" x14ac:dyDescent="0.35">
      <c r="A50" s="16">
        <v>900146438</v>
      </c>
      <c r="B50" s="16" t="s">
        <v>8</v>
      </c>
      <c r="C50" s="16" t="s">
        <v>11</v>
      </c>
      <c r="D50" s="16">
        <v>146931</v>
      </c>
      <c r="E50" s="16" t="s">
        <v>72</v>
      </c>
      <c r="F50" s="16" t="s">
        <v>371</v>
      </c>
      <c r="G50" s="17">
        <v>45126</v>
      </c>
      <c r="H50" s="17">
        <v>45126</v>
      </c>
      <c r="I50" s="18">
        <v>78618</v>
      </c>
      <c r="J50" s="18">
        <v>78618</v>
      </c>
      <c r="K50" s="16" t="s">
        <v>354</v>
      </c>
      <c r="L50" s="18">
        <v>0</v>
      </c>
      <c r="M50" s="19"/>
      <c r="N50" s="16" t="s">
        <v>355</v>
      </c>
      <c r="O50" s="20">
        <v>45126</v>
      </c>
      <c r="P50" s="20"/>
      <c r="Q50" s="18">
        <v>78618</v>
      </c>
      <c r="R50" s="18">
        <v>0</v>
      </c>
      <c r="S50" s="18">
        <v>0</v>
      </c>
      <c r="T50" s="18">
        <v>0</v>
      </c>
      <c r="U50" s="16"/>
      <c r="V50" s="16"/>
      <c r="W50" s="18">
        <v>0</v>
      </c>
      <c r="X50" s="19"/>
      <c r="Y50" s="19"/>
      <c r="Z50" s="19"/>
      <c r="AA50" s="19"/>
      <c r="AB50" s="19"/>
      <c r="AC50" s="18">
        <v>0</v>
      </c>
      <c r="AD50" s="18">
        <v>0</v>
      </c>
      <c r="AE50" s="18">
        <v>78618</v>
      </c>
      <c r="AF50" s="18">
        <v>0</v>
      </c>
      <c r="AG50" s="18">
        <v>0</v>
      </c>
      <c r="AH50" s="18">
        <v>0</v>
      </c>
      <c r="AI50" s="18">
        <v>0</v>
      </c>
      <c r="AJ50" s="18"/>
      <c r="AK50" s="18">
        <v>0</v>
      </c>
      <c r="AL50" s="18">
        <v>0</v>
      </c>
      <c r="AM50" s="16"/>
      <c r="AN50" s="20"/>
      <c r="AO50" s="16"/>
      <c r="AP50" s="18"/>
    </row>
    <row r="51" spans="1:42" x14ac:dyDescent="0.35">
      <c r="A51" s="16">
        <v>900146438</v>
      </c>
      <c r="B51" s="16" t="s">
        <v>8</v>
      </c>
      <c r="C51" s="16" t="s">
        <v>11</v>
      </c>
      <c r="D51" s="16">
        <v>151461</v>
      </c>
      <c r="E51" s="16" t="s">
        <v>75</v>
      </c>
      <c r="F51" s="16" t="s">
        <v>372</v>
      </c>
      <c r="G51" s="17">
        <v>45154</v>
      </c>
      <c r="H51" s="17">
        <v>45154</v>
      </c>
      <c r="I51" s="18">
        <v>79329</v>
      </c>
      <c r="J51" s="18">
        <v>79329</v>
      </c>
      <c r="K51" s="16" t="s">
        <v>354</v>
      </c>
      <c r="L51" s="18">
        <v>0</v>
      </c>
      <c r="M51" s="19"/>
      <c r="N51" s="16" t="s">
        <v>355</v>
      </c>
      <c r="O51" s="20">
        <v>45154</v>
      </c>
      <c r="P51" s="20"/>
      <c r="Q51" s="18">
        <v>79329</v>
      </c>
      <c r="R51" s="18">
        <v>0</v>
      </c>
      <c r="S51" s="18">
        <v>0</v>
      </c>
      <c r="T51" s="18">
        <v>0</v>
      </c>
      <c r="U51" s="16"/>
      <c r="V51" s="16"/>
      <c r="W51" s="18">
        <v>0</v>
      </c>
      <c r="X51" s="19"/>
      <c r="Y51" s="19"/>
      <c r="Z51" s="19"/>
      <c r="AA51" s="19"/>
      <c r="AB51" s="19"/>
      <c r="AC51" s="18">
        <v>0</v>
      </c>
      <c r="AD51" s="18">
        <v>0</v>
      </c>
      <c r="AE51" s="18">
        <v>79329</v>
      </c>
      <c r="AF51" s="18">
        <v>0</v>
      </c>
      <c r="AG51" s="18">
        <v>0</v>
      </c>
      <c r="AH51" s="18">
        <v>0</v>
      </c>
      <c r="AI51" s="18">
        <v>0</v>
      </c>
      <c r="AJ51" s="18"/>
      <c r="AK51" s="18">
        <v>0</v>
      </c>
      <c r="AL51" s="18">
        <v>0</v>
      </c>
      <c r="AM51" s="16"/>
      <c r="AN51" s="20"/>
      <c r="AO51" s="16"/>
      <c r="AP51" s="18"/>
    </row>
    <row r="52" spans="1:42" x14ac:dyDescent="0.35">
      <c r="A52" s="16">
        <v>900146438</v>
      </c>
      <c r="B52" s="16" t="s">
        <v>8</v>
      </c>
      <c r="C52" s="16" t="s">
        <v>11</v>
      </c>
      <c r="D52" s="16">
        <v>171806</v>
      </c>
      <c r="E52" s="16" t="s">
        <v>93</v>
      </c>
      <c r="F52" s="16" t="s">
        <v>373</v>
      </c>
      <c r="G52" s="17">
        <v>45286</v>
      </c>
      <c r="H52" s="17">
        <v>45286</v>
      </c>
      <c r="I52" s="18">
        <v>82430</v>
      </c>
      <c r="J52" s="18">
        <v>82430</v>
      </c>
      <c r="K52" s="16" t="s">
        <v>354</v>
      </c>
      <c r="L52" s="18">
        <v>0</v>
      </c>
      <c r="M52" s="19"/>
      <c r="N52" s="16" t="s">
        <v>355</v>
      </c>
      <c r="O52" s="20">
        <v>45286</v>
      </c>
      <c r="P52" s="20"/>
      <c r="Q52" s="18">
        <v>82430</v>
      </c>
      <c r="R52" s="18">
        <v>0</v>
      </c>
      <c r="S52" s="18">
        <v>0</v>
      </c>
      <c r="T52" s="18">
        <v>0</v>
      </c>
      <c r="U52" s="16"/>
      <c r="V52" s="16"/>
      <c r="W52" s="18">
        <v>0</v>
      </c>
      <c r="X52" s="19"/>
      <c r="Y52" s="19"/>
      <c r="Z52" s="19"/>
      <c r="AA52" s="19"/>
      <c r="AB52" s="19"/>
      <c r="AC52" s="18">
        <v>0</v>
      </c>
      <c r="AD52" s="18">
        <v>0</v>
      </c>
      <c r="AE52" s="18">
        <v>82430</v>
      </c>
      <c r="AF52" s="18">
        <v>0</v>
      </c>
      <c r="AG52" s="18">
        <v>0</v>
      </c>
      <c r="AH52" s="18">
        <v>0</v>
      </c>
      <c r="AI52" s="18">
        <v>0</v>
      </c>
      <c r="AJ52" s="18"/>
      <c r="AK52" s="18">
        <v>0</v>
      </c>
      <c r="AL52" s="18">
        <v>0</v>
      </c>
      <c r="AM52" s="16"/>
      <c r="AN52" s="20"/>
      <c r="AO52" s="16"/>
      <c r="AP52" s="18"/>
    </row>
    <row r="53" spans="1:42" x14ac:dyDescent="0.35">
      <c r="A53" s="16">
        <v>900146438</v>
      </c>
      <c r="B53" s="16" t="s">
        <v>8</v>
      </c>
      <c r="C53" s="16" t="s">
        <v>11</v>
      </c>
      <c r="D53" s="16">
        <v>149343</v>
      </c>
      <c r="E53" s="16" t="s">
        <v>56</v>
      </c>
      <c r="F53" s="16" t="s">
        <v>374</v>
      </c>
      <c r="G53" s="17">
        <v>45141</v>
      </c>
      <c r="H53" s="17">
        <v>45141</v>
      </c>
      <c r="I53" s="18">
        <v>83265</v>
      </c>
      <c r="J53" s="18">
        <v>83265</v>
      </c>
      <c r="K53" s="16" t="s">
        <v>354</v>
      </c>
      <c r="L53" s="18">
        <v>0</v>
      </c>
      <c r="M53" s="19"/>
      <c r="N53" s="16" t="s">
        <v>355</v>
      </c>
      <c r="O53" s="20">
        <v>45141</v>
      </c>
      <c r="P53" s="20"/>
      <c r="Q53" s="18">
        <v>83265</v>
      </c>
      <c r="R53" s="18">
        <v>0</v>
      </c>
      <c r="S53" s="18">
        <v>0</v>
      </c>
      <c r="T53" s="18">
        <v>0</v>
      </c>
      <c r="U53" s="16"/>
      <c r="V53" s="16"/>
      <c r="W53" s="18">
        <v>0</v>
      </c>
      <c r="X53" s="19"/>
      <c r="Y53" s="19"/>
      <c r="Z53" s="19"/>
      <c r="AA53" s="19"/>
      <c r="AB53" s="19"/>
      <c r="AC53" s="18">
        <v>0</v>
      </c>
      <c r="AD53" s="18">
        <v>0</v>
      </c>
      <c r="AE53" s="18">
        <v>83265</v>
      </c>
      <c r="AF53" s="18">
        <v>0</v>
      </c>
      <c r="AG53" s="18">
        <v>0</v>
      </c>
      <c r="AH53" s="18">
        <v>0</v>
      </c>
      <c r="AI53" s="18">
        <v>0</v>
      </c>
      <c r="AJ53" s="18"/>
      <c r="AK53" s="18">
        <v>0</v>
      </c>
      <c r="AL53" s="18">
        <v>0</v>
      </c>
      <c r="AM53" s="16"/>
      <c r="AN53" s="20"/>
      <c r="AO53" s="16"/>
      <c r="AP53" s="18"/>
    </row>
    <row r="54" spans="1:42" x14ac:dyDescent="0.35">
      <c r="A54" s="16">
        <v>900146438</v>
      </c>
      <c r="B54" s="16" t="s">
        <v>8</v>
      </c>
      <c r="C54" s="16" t="s">
        <v>11</v>
      </c>
      <c r="D54" s="16">
        <v>152696</v>
      </c>
      <c r="E54" s="16" t="s">
        <v>55</v>
      </c>
      <c r="F54" s="16" t="s">
        <v>375</v>
      </c>
      <c r="G54" s="17">
        <v>45162</v>
      </c>
      <c r="H54" s="17">
        <v>45162</v>
      </c>
      <c r="I54" s="18">
        <v>83279</v>
      </c>
      <c r="J54" s="18">
        <v>83279</v>
      </c>
      <c r="K54" s="16" t="s">
        <v>354</v>
      </c>
      <c r="L54" s="18">
        <v>0</v>
      </c>
      <c r="M54" s="19"/>
      <c r="N54" s="16" t="s">
        <v>355</v>
      </c>
      <c r="O54" s="20">
        <v>45162</v>
      </c>
      <c r="P54" s="20"/>
      <c r="Q54" s="18">
        <v>83279</v>
      </c>
      <c r="R54" s="18">
        <v>0</v>
      </c>
      <c r="S54" s="18">
        <v>0</v>
      </c>
      <c r="T54" s="18">
        <v>0</v>
      </c>
      <c r="U54" s="16"/>
      <c r="V54" s="16"/>
      <c r="W54" s="18">
        <v>0</v>
      </c>
      <c r="X54" s="19"/>
      <c r="Y54" s="19"/>
      <c r="Z54" s="19"/>
      <c r="AA54" s="19"/>
      <c r="AB54" s="19"/>
      <c r="AC54" s="18">
        <v>0</v>
      </c>
      <c r="AD54" s="18">
        <v>0</v>
      </c>
      <c r="AE54" s="18">
        <v>83279</v>
      </c>
      <c r="AF54" s="18">
        <v>0</v>
      </c>
      <c r="AG54" s="18">
        <v>0</v>
      </c>
      <c r="AH54" s="18">
        <v>0</v>
      </c>
      <c r="AI54" s="18">
        <v>0</v>
      </c>
      <c r="AJ54" s="18"/>
      <c r="AK54" s="18">
        <v>0</v>
      </c>
      <c r="AL54" s="18">
        <v>0</v>
      </c>
      <c r="AM54" s="16"/>
      <c r="AN54" s="20"/>
      <c r="AO54" s="16"/>
      <c r="AP54" s="18"/>
    </row>
    <row r="55" spans="1:42" x14ac:dyDescent="0.35">
      <c r="A55" s="16">
        <v>900146438</v>
      </c>
      <c r="B55" s="16" t="s">
        <v>8</v>
      </c>
      <c r="C55" s="16" t="s">
        <v>11</v>
      </c>
      <c r="D55" s="16">
        <v>175340</v>
      </c>
      <c r="E55" s="16" t="s">
        <v>225</v>
      </c>
      <c r="F55" s="16" t="s">
        <v>376</v>
      </c>
      <c r="G55" s="17">
        <v>45312</v>
      </c>
      <c r="H55" s="17">
        <v>45312</v>
      </c>
      <c r="I55" s="18">
        <v>86935</v>
      </c>
      <c r="J55" s="18">
        <v>86935</v>
      </c>
      <c r="K55" s="16" t="s">
        <v>354</v>
      </c>
      <c r="L55" s="18">
        <v>0</v>
      </c>
      <c r="M55" s="19"/>
      <c r="N55" s="16" t="s">
        <v>355</v>
      </c>
      <c r="O55" s="20">
        <v>45312</v>
      </c>
      <c r="P55" s="20"/>
      <c r="Q55" s="18">
        <v>86935</v>
      </c>
      <c r="R55" s="18">
        <v>0</v>
      </c>
      <c r="S55" s="18">
        <v>0</v>
      </c>
      <c r="T55" s="18">
        <v>0</v>
      </c>
      <c r="U55" s="16"/>
      <c r="V55" s="16"/>
      <c r="W55" s="18">
        <v>0</v>
      </c>
      <c r="X55" s="19"/>
      <c r="Y55" s="19"/>
      <c r="Z55" s="19"/>
      <c r="AA55" s="19"/>
      <c r="AB55" s="19"/>
      <c r="AC55" s="18">
        <v>0</v>
      </c>
      <c r="AD55" s="18">
        <v>0</v>
      </c>
      <c r="AE55" s="18">
        <v>86935</v>
      </c>
      <c r="AF55" s="18">
        <v>0</v>
      </c>
      <c r="AG55" s="18">
        <v>0</v>
      </c>
      <c r="AH55" s="18">
        <v>0</v>
      </c>
      <c r="AI55" s="18">
        <v>0</v>
      </c>
      <c r="AJ55" s="18"/>
      <c r="AK55" s="18">
        <v>0</v>
      </c>
      <c r="AL55" s="18">
        <v>0</v>
      </c>
      <c r="AM55" s="16"/>
      <c r="AN55" s="20"/>
      <c r="AO55" s="16"/>
      <c r="AP55" s="18"/>
    </row>
    <row r="56" spans="1:42" x14ac:dyDescent="0.35">
      <c r="A56" s="16">
        <v>900146438</v>
      </c>
      <c r="B56" s="16" t="s">
        <v>8</v>
      </c>
      <c r="C56" s="16" t="s">
        <v>11</v>
      </c>
      <c r="D56" s="16">
        <v>187065</v>
      </c>
      <c r="E56" s="16" t="s">
        <v>230</v>
      </c>
      <c r="F56" s="16" t="s">
        <v>377</v>
      </c>
      <c r="G56" s="17">
        <v>45393</v>
      </c>
      <c r="H56" s="17">
        <v>45393</v>
      </c>
      <c r="I56" s="18">
        <v>87929</v>
      </c>
      <c r="J56" s="18">
        <v>87929</v>
      </c>
      <c r="K56" s="16" t="s">
        <v>354</v>
      </c>
      <c r="L56" s="18">
        <v>0</v>
      </c>
      <c r="M56" s="19"/>
      <c r="N56" s="16" t="s">
        <v>355</v>
      </c>
      <c r="O56" s="20">
        <v>45393</v>
      </c>
      <c r="P56" s="20"/>
      <c r="Q56" s="18">
        <v>87929</v>
      </c>
      <c r="R56" s="18">
        <v>0</v>
      </c>
      <c r="S56" s="18">
        <v>0</v>
      </c>
      <c r="T56" s="18">
        <v>0</v>
      </c>
      <c r="U56" s="16"/>
      <c r="V56" s="16"/>
      <c r="W56" s="18">
        <v>0</v>
      </c>
      <c r="X56" s="19"/>
      <c r="Y56" s="19"/>
      <c r="Z56" s="19"/>
      <c r="AA56" s="19"/>
      <c r="AB56" s="19"/>
      <c r="AC56" s="18">
        <v>0</v>
      </c>
      <c r="AD56" s="18">
        <v>0</v>
      </c>
      <c r="AE56" s="18">
        <v>87929</v>
      </c>
      <c r="AF56" s="18">
        <v>0</v>
      </c>
      <c r="AG56" s="18">
        <v>0</v>
      </c>
      <c r="AH56" s="18">
        <v>0</v>
      </c>
      <c r="AI56" s="18">
        <v>0</v>
      </c>
      <c r="AJ56" s="18"/>
      <c r="AK56" s="18">
        <v>0</v>
      </c>
      <c r="AL56" s="18">
        <v>0</v>
      </c>
      <c r="AM56" s="16"/>
      <c r="AN56" s="20"/>
      <c r="AO56" s="16"/>
      <c r="AP56" s="18"/>
    </row>
    <row r="57" spans="1:42" x14ac:dyDescent="0.35">
      <c r="A57" s="16">
        <v>900146438</v>
      </c>
      <c r="B57" s="16" t="s">
        <v>8</v>
      </c>
      <c r="C57" s="16" t="s">
        <v>11</v>
      </c>
      <c r="D57" s="16">
        <v>187071</v>
      </c>
      <c r="E57" s="16" t="s">
        <v>231</v>
      </c>
      <c r="F57" s="16" t="s">
        <v>378</v>
      </c>
      <c r="G57" s="17">
        <v>45393</v>
      </c>
      <c r="H57" s="17">
        <v>45393</v>
      </c>
      <c r="I57" s="18">
        <v>89509</v>
      </c>
      <c r="J57" s="18">
        <v>89509</v>
      </c>
      <c r="K57" s="16" t="s">
        <v>354</v>
      </c>
      <c r="L57" s="18">
        <v>0</v>
      </c>
      <c r="M57" s="19"/>
      <c r="N57" s="16" t="s">
        <v>355</v>
      </c>
      <c r="O57" s="20">
        <v>45393</v>
      </c>
      <c r="P57" s="20"/>
      <c r="Q57" s="18">
        <v>89509</v>
      </c>
      <c r="R57" s="18">
        <v>0</v>
      </c>
      <c r="S57" s="18">
        <v>0</v>
      </c>
      <c r="T57" s="18">
        <v>0</v>
      </c>
      <c r="U57" s="16"/>
      <c r="V57" s="16"/>
      <c r="W57" s="18">
        <v>0</v>
      </c>
      <c r="X57" s="19"/>
      <c r="Y57" s="19"/>
      <c r="Z57" s="19"/>
      <c r="AA57" s="19"/>
      <c r="AB57" s="19"/>
      <c r="AC57" s="18">
        <v>0</v>
      </c>
      <c r="AD57" s="18">
        <v>0</v>
      </c>
      <c r="AE57" s="18">
        <v>89509</v>
      </c>
      <c r="AF57" s="18">
        <v>0</v>
      </c>
      <c r="AG57" s="18">
        <v>0</v>
      </c>
      <c r="AH57" s="18">
        <v>0</v>
      </c>
      <c r="AI57" s="18">
        <v>0</v>
      </c>
      <c r="AJ57" s="18"/>
      <c r="AK57" s="18">
        <v>0</v>
      </c>
      <c r="AL57" s="18">
        <v>0</v>
      </c>
      <c r="AM57" s="16"/>
      <c r="AN57" s="20"/>
      <c r="AO57" s="16"/>
      <c r="AP57" s="18"/>
    </row>
    <row r="58" spans="1:42" x14ac:dyDescent="0.35">
      <c r="A58" s="16">
        <v>900146438</v>
      </c>
      <c r="B58" s="16" t="s">
        <v>8</v>
      </c>
      <c r="C58" s="16" t="s">
        <v>11</v>
      </c>
      <c r="D58" s="16">
        <v>152749</v>
      </c>
      <c r="E58" s="16" t="s">
        <v>54</v>
      </c>
      <c r="F58" s="16" t="s">
        <v>379</v>
      </c>
      <c r="G58" s="17">
        <v>45162</v>
      </c>
      <c r="H58" s="17">
        <v>45162</v>
      </c>
      <c r="I58" s="18">
        <v>90093</v>
      </c>
      <c r="J58" s="18">
        <v>90093</v>
      </c>
      <c r="K58" s="16" t="s">
        <v>354</v>
      </c>
      <c r="L58" s="18">
        <v>0</v>
      </c>
      <c r="M58" s="19"/>
      <c r="N58" s="16" t="s">
        <v>355</v>
      </c>
      <c r="O58" s="20">
        <v>45162</v>
      </c>
      <c r="P58" s="20"/>
      <c r="Q58" s="18">
        <v>90093</v>
      </c>
      <c r="R58" s="18">
        <v>0</v>
      </c>
      <c r="S58" s="18">
        <v>0</v>
      </c>
      <c r="T58" s="18">
        <v>0</v>
      </c>
      <c r="U58" s="16"/>
      <c r="V58" s="16"/>
      <c r="W58" s="18">
        <v>0</v>
      </c>
      <c r="X58" s="19"/>
      <c r="Y58" s="19"/>
      <c r="Z58" s="19"/>
      <c r="AA58" s="19"/>
      <c r="AB58" s="19"/>
      <c r="AC58" s="18">
        <v>0</v>
      </c>
      <c r="AD58" s="18">
        <v>0</v>
      </c>
      <c r="AE58" s="18">
        <v>90093</v>
      </c>
      <c r="AF58" s="18">
        <v>0</v>
      </c>
      <c r="AG58" s="18">
        <v>0</v>
      </c>
      <c r="AH58" s="18">
        <v>0</v>
      </c>
      <c r="AI58" s="18">
        <v>0</v>
      </c>
      <c r="AJ58" s="18"/>
      <c r="AK58" s="18">
        <v>0</v>
      </c>
      <c r="AL58" s="18">
        <v>0</v>
      </c>
      <c r="AM58" s="16"/>
      <c r="AN58" s="20"/>
      <c r="AO58" s="16"/>
      <c r="AP58" s="18"/>
    </row>
    <row r="59" spans="1:42" x14ac:dyDescent="0.35">
      <c r="A59" s="16">
        <v>900146438</v>
      </c>
      <c r="B59" s="16" t="s">
        <v>8</v>
      </c>
      <c r="C59" s="16" t="s">
        <v>11</v>
      </c>
      <c r="D59" s="16">
        <v>149877</v>
      </c>
      <c r="E59" s="16" t="s">
        <v>57</v>
      </c>
      <c r="F59" s="16" t="s">
        <v>380</v>
      </c>
      <c r="G59" s="17">
        <v>45145</v>
      </c>
      <c r="H59" s="17">
        <v>45145</v>
      </c>
      <c r="I59" s="18">
        <v>90625</v>
      </c>
      <c r="J59" s="18">
        <v>90625</v>
      </c>
      <c r="K59" s="16" t="s">
        <v>354</v>
      </c>
      <c r="L59" s="18">
        <v>0</v>
      </c>
      <c r="M59" s="19"/>
      <c r="N59" s="16" t="s">
        <v>355</v>
      </c>
      <c r="O59" s="20">
        <v>45145</v>
      </c>
      <c r="P59" s="20"/>
      <c r="Q59" s="18">
        <v>90625</v>
      </c>
      <c r="R59" s="18">
        <v>0</v>
      </c>
      <c r="S59" s="18">
        <v>0</v>
      </c>
      <c r="T59" s="18">
        <v>0</v>
      </c>
      <c r="U59" s="16"/>
      <c r="V59" s="16"/>
      <c r="W59" s="18">
        <v>0</v>
      </c>
      <c r="X59" s="19"/>
      <c r="Y59" s="19"/>
      <c r="Z59" s="19"/>
      <c r="AA59" s="19"/>
      <c r="AB59" s="19"/>
      <c r="AC59" s="18">
        <v>0</v>
      </c>
      <c r="AD59" s="18">
        <v>0</v>
      </c>
      <c r="AE59" s="18">
        <v>90625</v>
      </c>
      <c r="AF59" s="18">
        <v>0</v>
      </c>
      <c r="AG59" s="18">
        <v>0</v>
      </c>
      <c r="AH59" s="18">
        <v>0</v>
      </c>
      <c r="AI59" s="18">
        <v>0</v>
      </c>
      <c r="AJ59" s="18"/>
      <c r="AK59" s="18">
        <v>0</v>
      </c>
      <c r="AL59" s="18">
        <v>0</v>
      </c>
      <c r="AM59" s="16"/>
      <c r="AN59" s="20"/>
      <c r="AO59" s="16"/>
      <c r="AP59" s="18"/>
    </row>
    <row r="60" spans="1:42" x14ac:dyDescent="0.35">
      <c r="A60" s="16">
        <v>900146438</v>
      </c>
      <c r="B60" s="16" t="s">
        <v>8</v>
      </c>
      <c r="C60" s="16" t="s">
        <v>11</v>
      </c>
      <c r="D60" s="16">
        <v>153011</v>
      </c>
      <c r="E60" s="16" t="s">
        <v>69</v>
      </c>
      <c r="F60" s="16" t="s">
        <v>381</v>
      </c>
      <c r="G60" s="17">
        <v>45164</v>
      </c>
      <c r="H60" s="17">
        <v>45164</v>
      </c>
      <c r="I60" s="18">
        <v>90738</v>
      </c>
      <c r="J60" s="18">
        <v>90738</v>
      </c>
      <c r="K60" s="16" t="s">
        <v>354</v>
      </c>
      <c r="L60" s="18">
        <v>0</v>
      </c>
      <c r="M60" s="19"/>
      <c r="N60" s="16" t="s">
        <v>355</v>
      </c>
      <c r="O60" s="20">
        <v>45164</v>
      </c>
      <c r="P60" s="20"/>
      <c r="Q60" s="18">
        <v>90738</v>
      </c>
      <c r="R60" s="18">
        <v>0</v>
      </c>
      <c r="S60" s="18">
        <v>0</v>
      </c>
      <c r="T60" s="18">
        <v>0</v>
      </c>
      <c r="U60" s="16"/>
      <c r="V60" s="16"/>
      <c r="W60" s="18">
        <v>0</v>
      </c>
      <c r="X60" s="19"/>
      <c r="Y60" s="19"/>
      <c r="Z60" s="19"/>
      <c r="AA60" s="19"/>
      <c r="AB60" s="19"/>
      <c r="AC60" s="18">
        <v>0</v>
      </c>
      <c r="AD60" s="18">
        <v>0</v>
      </c>
      <c r="AE60" s="18">
        <v>90738</v>
      </c>
      <c r="AF60" s="18">
        <v>0</v>
      </c>
      <c r="AG60" s="18">
        <v>0</v>
      </c>
      <c r="AH60" s="18">
        <v>0</v>
      </c>
      <c r="AI60" s="18">
        <v>0</v>
      </c>
      <c r="AJ60" s="18"/>
      <c r="AK60" s="18">
        <v>0</v>
      </c>
      <c r="AL60" s="18">
        <v>0</v>
      </c>
      <c r="AM60" s="16"/>
      <c r="AN60" s="20"/>
      <c r="AO60" s="16"/>
      <c r="AP60" s="18"/>
    </row>
    <row r="61" spans="1:42" x14ac:dyDescent="0.35">
      <c r="A61" s="16">
        <v>900146438</v>
      </c>
      <c r="B61" s="16" t="s">
        <v>8</v>
      </c>
      <c r="C61" s="16" t="s">
        <v>11</v>
      </c>
      <c r="D61" s="16">
        <v>157393</v>
      </c>
      <c r="E61" s="16" t="s">
        <v>83</v>
      </c>
      <c r="F61" s="16" t="s">
        <v>382</v>
      </c>
      <c r="G61" s="17">
        <v>45190</v>
      </c>
      <c r="H61" s="17">
        <v>45190</v>
      </c>
      <c r="I61" s="18">
        <v>90861</v>
      </c>
      <c r="J61" s="18">
        <v>90861</v>
      </c>
      <c r="K61" s="16" t="s">
        <v>354</v>
      </c>
      <c r="L61" s="18">
        <v>0</v>
      </c>
      <c r="M61" s="19"/>
      <c r="N61" s="16" t="s">
        <v>355</v>
      </c>
      <c r="O61" s="20">
        <v>45190</v>
      </c>
      <c r="P61" s="20"/>
      <c r="Q61" s="18">
        <v>90861</v>
      </c>
      <c r="R61" s="18">
        <v>0</v>
      </c>
      <c r="S61" s="18">
        <v>0</v>
      </c>
      <c r="T61" s="18">
        <v>0</v>
      </c>
      <c r="U61" s="16"/>
      <c r="V61" s="16"/>
      <c r="W61" s="18">
        <v>0</v>
      </c>
      <c r="X61" s="19"/>
      <c r="Y61" s="19"/>
      <c r="Z61" s="19"/>
      <c r="AA61" s="19"/>
      <c r="AB61" s="19"/>
      <c r="AC61" s="18">
        <v>0</v>
      </c>
      <c r="AD61" s="18">
        <v>0</v>
      </c>
      <c r="AE61" s="18">
        <v>90861</v>
      </c>
      <c r="AF61" s="18">
        <v>0</v>
      </c>
      <c r="AG61" s="18">
        <v>0</v>
      </c>
      <c r="AH61" s="18">
        <v>0</v>
      </c>
      <c r="AI61" s="18">
        <v>0</v>
      </c>
      <c r="AJ61" s="18"/>
      <c r="AK61" s="18">
        <v>0</v>
      </c>
      <c r="AL61" s="18">
        <v>0</v>
      </c>
      <c r="AM61" s="16"/>
      <c r="AN61" s="20"/>
      <c r="AO61" s="16"/>
      <c r="AP61" s="18"/>
    </row>
    <row r="62" spans="1:42" x14ac:dyDescent="0.35">
      <c r="A62" s="16">
        <v>900146438</v>
      </c>
      <c r="B62" s="16" t="s">
        <v>8</v>
      </c>
      <c r="C62" s="16" t="s">
        <v>11</v>
      </c>
      <c r="D62" s="16">
        <v>158301</v>
      </c>
      <c r="E62" s="16" t="s">
        <v>78</v>
      </c>
      <c r="F62" s="16" t="s">
        <v>383</v>
      </c>
      <c r="G62" s="17">
        <v>45196</v>
      </c>
      <c r="H62" s="17">
        <v>45196</v>
      </c>
      <c r="I62" s="18">
        <v>91158</v>
      </c>
      <c r="J62" s="18">
        <v>91158</v>
      </c>
      <c r="K62" s="16" t="s">
        <v>354</v>
      </c>
      <c r="L62" s="18">
        <v>0</v>
      </c>
      <c r="M62" s="19"/>
      <c r="N62" s="16" t="s">
        <v>355</v>
      </c>
      <c r="O62" s="20">
        <v>45196</v>
      </c>
      <c r="P62" s="20"/>
      <c r="Q62" s="18">
        <v>91158</v>
      </c>
      <c r="R62" s="18">
        <v>0</v>
      </c>
      <c r="S62" s="18">
        <v>0</v>
      </c>
      <c r="T62" s="18">
        <v>0</v>
      </c>
      <c r="U62" s="16"/>
      <c r="V62" s="16"/>
      <c r="W62" s="18">
        <v>0</v>
      </c>
      <c r="X62" s="19"/>
      <c r="Y62" s="19"/>
      <c r="Z62" s="19"/>
      <c r="AA62" s="19"/>
      <c r="AB62" s="19"/>
      <c r="AC62" s="18">
        <v>0</v>
      </c>
      <c r="AD62" s="18">
        <v>0</v>
      </c>
      <c r="AE62" s="18">
        <v>91158</v>
      </c>
      <c r="AF62" s="18">
        <v>0</v>
      </c>
      <c r="AG62" s="18">
        <v>0</v>
      </c>
      <c r="AH62" s="18">
        <v>0</v>
      </c>
      <c r="AI62" s="18">
        <v>0</v>
      </c>
      <c r="AJ62" s="18"/>
      <c r="AK62" s="18">
        <v>0</v>
      </c>
      <c r="AL62" s="18">
        <v>0</v>
      </c>
      <c r="AM62" s="16"/>
      <c r="AN62" s="20"/>
      <c r="AO62" s="16"/>
      <c r="AP62" s="18"/>
    </row>
    <row r="63" spans="1:42" x14ac:dyDescent="0.35">
      <c r="A63" s="16">
        <v>900146438</v>
      </c>
      <c r="B63" s="16" t="s">
        <v>8</v>
      </c>
      <c r="C63" s="16" t="s">
        <v>11</v>
      </c>
      <c r="D63" s="16">
        <v>164862</v>
      </c>
      <c r="E63" s="16" t="s">
        <v>89</v>
      </c>
      <c r="F63" s="16" t="s">
        <v>384</v>
      </c>
      <c r="G63" s="17">
        <v>45241</v>
      </c>
      <c r="H63" s="17">
        <v>45241</v>
      </c>
      <c r="I63" s="18">
        <v>91491</v>
      </c>
      <c r="J63" s="18">
        <v>91491</v>
      </c>
      <c r="K63" s="16" t="s">
        <v>354</v>
      </c>
      <c r="L63" s="18">
        <v>0</v>
      </c>
      <c r="M63" s="19"/>
      <c r="N63" s="16" t="s">
        <v>355</v>
      </c>
      <c r="O63" s="20">
        <v>45241</v>
      </c>
      <c r="P63" s="20"/>
      <c r="Q63" s="18">
        <v>91491</v>
      </c>
      <c r="R63" s="18">
        <v>0</v>
      </c>
      <c r="S63" s="18">
        <v>0</v>
      </c>
      <c r="T63" s="18">
        <v>0</v>
      </c>
      <c r="U63" s="16"/>
      <c r="V63" s="16"/>
      <c r="W63" s="18">
        <v>0</v>
      </c>
      <c r="X63" s="19"/>
      <c r="Y63" s="19"/>
      <c r="Z63" s="19"/>
      <c r="AA63" s="19"/>
      <c r="AB63" s="19"/>
      <c r="AC63" s="18">
        <v>0</v>
      </c>
      <c r="AD63" s="18">
        <v>0</v>
      </c>
      <c r="AE63" s="18">
        <v>91491</v>
      </c>
      <c r="AF63" s="18">
        <v>0</v>
      </c>
      <c r="AG63" s="18">
        <v>0</v>
      </c>
      <c r="AH63" s="18">
        <v>0</v>
      </c>
      <c r="AI63" s="18">
        <v>0</v>
      </c>
      <c r="AJ63" s="18"/>
      <c r="AK63" s="18">
        <v>0</v>
      </c>
      <c r="AL63" s="18">
        <v>0</v>
      </c>
      <c r="AM63" s="16"/>
      <c r="AN63" s="20"/>
      <c r="AO63" s="16"/>
      <c r="AP63" s="18"/>
    </row>
    <row r="64" spans="1:42" x14ac:dyDescent="0.35">
      <c r="A64" s="16">
        <v>900146438</v>
      </c>
      <c r="B64" s="16" t="s">
        <v>8</v>
      </c>
      <c r="C64" s="16" t="s">
        <v>11</v>
      </c>
      <c r="D64" s="16">
        <v>157392</v>
      </c>
      <c r="E64" s="16" t="s">
        <v>77</v>
      </c>
      <c r="F64" s="16" t="s">
        <v>385</v>
      </c>
      <c r="G64" s="17">
        <v>45190</v>
      </c>
      <c r="H64" s="17">
        <v>45190</v>
      </c>
      <c r="I64" s="18">
        <v>93374</v>
      </c>
      <c r="J64" s="18">
        <v>93374</v>
      </c>
      <c r="K64" s="16" t="s">
        <v>354</v>
      </c>
      <c r="L64" s="18">
        <v>0</v>
      </c>
      <c r="M64" s="19"/>
      <c r="N64" s="16" t="s">
        <v>355</v>
      </c>
      <c r="O64" s="20">
        <v>45190</v>
      </c>
      <c r="P64" s="20"/>
      <c r="Q64" s="18">
        <v>93374</v>
      </c>
      <c r="R64" s="18">
        <v>0</v>
      </c>
      <c r="S64" s="18">
        <v>0</v>
      </c>
      <c r="T64" s="18">
        <v>0</v>
      </c>
      <c r="U64" s="16"/>
      <c r="V64" s="16"/>
      <c r="W64" s="18">
        <v>0</v>
      </c>
      <c r="X64" s="19"/>
      <c r="Y64" s="19"/>
      <c r="Z64" s="19"/>
      <c r="AA64" s="19"/>
      <c r="AB64" s="19"/>
      <c r="AC64" s="18">
        <v>0</v>
      </c>
      <c r="AD64" s="18">
        <v>0</v>
      </c>
      <c r="AE64" s="18">
        <v>93374</v>
      </c>
      <c r="AF64" s="18">
        <v>0</v>
      </c>
      <c r="AG64" s="18">
        <v>0</v>
      </c>
      <c r="AH64" s="18">
        <v>0</v>
      </c>
      <c r="AI64" s="18">
        <v>0</v>
      </c>
      <c r="AJ64" s="18"/>
      <c r="AK64" s="18">
        <v>0</v>
      </c>
      <c r="AL64" s="18">
        <v>0</v>
      </c>
      <c r="AM64" s="16"/>
      <c r="AN64" s="20"/>
      <c r="AO64" s="16"/>
      <c r="AP64" s="18"/>
    </row>
    <row r="65" spans="1:42" x14ac:dyDescent="0.35">
      <c r="A65" s="16">
        <v>900146438</v>
      </c>
      <c r="B65" s="16" t="s">
        <v>8</v>
      </c>
      <c r="C65" s="16" t="s">
        <v>11</v>
      </c>
      <c r="D65" s="16">
        <v>201772</v>
      </c>
      <c r="E65" s="16" t="s">
        <v>245</v>
      </c>
      <c r="F65" s="16" t="s">
        <v>386</v>
      </c>
      <c r="G65" s="17">
        <v>45496</v>
      </c>
      <c r="H65" s="17">
        <v>45496</v>
      </c>
      <c r="I65" s="18">
        <v>94900</v>
      </c>
      <c r="J65" s="18">
        <v>94900</v>
      </c>
      <c r="K65" s="16" t="s">
        <v>354</v>
      </c>
      <c r="L65" s="18">
        <v>0</v>
      </c>
      <c r="M65" s="19"/>
      <c r="N65" s="16" t="s">
        <v>355</v>
      </c>
      <c r="O65" s="20">
        <v>45496</v>
      </c>
      <c r="P65" s="20"/>
      <c r="Q65" s="18">
        <v>94900</v>
      </c>
      <c r="R65" s="18">
        <v>0</v>
      </c>
      <c r="S65" s="18">
        <v>0</v>
      </c>
      <c r="T65" s="18">
        <v>0</v>
      </c>
      <c r="U65" s="16"/>
      <c r="V65" s="16"/>
      <c r="W65" s="18">
        <v>0</v>
      </c>
      <c r="X65" s="19"/>
      <c r="Y65" s="19"/>
      <c r="Z65" s="19"/>
      <c r="AA65" s="19"/>
      <c r="AB65" s="19"/>
      <c r="AC65" s="18">
        <v>0</v>
      </c>
      <c r="AD65" s="18">
        <v>0</v>
      </c>
      <c r="AE65" s="18">
        <v>94900</v>
      </c>
      <c r="AF65" s="18">
        <v>0</v>
      </c>
      <c r="AG65" s="18">
        <v>0</v>
      </c>
      <c r="AH65" s="18">
        <v>0</v>
      </c>
      <c r="AI65" s="18">
        <v>0</v>
      </c>
      <c r="AJ65" s="18"/>
      <c r="AK65" s="18">
        <v>0</v>
      </c>
      <c r="AL65" s="18">
        <v>0</v>
      </c>
      <c r="AM65" s="16"/>
      <c r="AN65" s="20"/>
      <c r="AO65" s="16"/>
      <c r="AP65" s="18"/>
    </row>
    <row r="66" spans="1:42" x14ac:dyDescent="0.35">
      <c r="A66" s="16">
        <v>900146438</v>
      </c>
      <c r="B66" s="16" t="s">
        <v>8</v>
      </c>
      <c r="C66" s="16" t="s">
        <v>11</v>
      </c>
      <c r="D66" s="16">
        <v>164466</v>
      </c>
      <c r="E66" s="16" t="s">
        <v>91</v>
      </c>
      <c r="F66" s="16" t="s">
        <v>387</v>
      </c>
      <c r="G66" s="17">
        <v>45239</v>
      </c>
      <c r="H66" s="17">
        <v>45239</v>
      </c>
      <c r="I66" s="18">
        <v>95095</v>
      </c>
      <c r="J66" s="18">
        <v>95095</v>
      </c>
      <c r="K66" s="16" t="s">
        <v>354</v>
      </c>
      <c r="L66" s="18">
        <v>0</v>
      </c>
      <c r="M66" s="19"/>
      <c r="N66" s="16" t="s">
        <v>355</v>
      </c>
      <c r="O66" s="20">
        <v>45239</v>
      </c>
      <c r="P66" s="20"/>
      <c r="Q66" s="18">
        <v>95095</v>
      </c>
      <c r="R66" s="18">
        <v>0</v>
      </c>
      <c r="S66" s="18">
        <v>0</v>
      </c>
      <c r="T66" s="18">
        <v>0</v>
      </c>
      <c r="U66" s="16"/>
      <c r="V66" s="16"/>
      <c r="W66" s="18">
        <v>0</v>
      </c>
      <c r="X66" s="19"/>
      <c r="Y66" s="19"/>
      <c r="Z66" s="19"/>
      <c r="AA66" s="19"/>
      <c r="AB66" s="19"/>
      <c r="AC66" s="18">
        <v>0</v>
      </c>
      <c r="AD66" s="18">
        <v>0</v>
      </c>
      <c r="AE66" s="18">
        <v>95095</v>
      </c>
      <c r="AF66" s="18">
        <v>0</v>
      </c>
      <c r="AG66" s="18">
        <v>0</v>
      </c>
      <c r="AH66" s="18">
        <v>0</v>
      </c>
      <c r="AI66" s="18">
        <v>0</v>
      </c>
      <c r="AJ66" s="18"/>
      <c r="AK66" s="18">
        <v>0</v>
      </c>
      <c r="AL66" s="18">
        <v>0</v>
      </c>
      <c r="AM66" s="16"/>
      <c r="AN66" s="20"/>
      <c r="AO66" s="16"/>
      <c r="AP66" s="18"/>
    </row>
    <row r="67" spans="1:42" x14ac:dyDescent="0.35">
      <c r="A67" s="16">
        <v>900146438</v>
      </c>
      <c r="B67" s="16" t="s">
        <v>8</v>
      </c>
      <c r="C67" s="16" t="s">
        <v>11</v>
      </c>
      <c r="D67" s="16">
        <v>144597</v>
      </c>
      <c r="E67" s="16" t="s">
        <v>73</v>
      </c>
      <c r="F67" s="16" t="s">
        <v>388</v>
      </c>
      <c r="G67" s="17">
        <v>45113</v>
      </c>
      <c r="H67" s="17">
        <v>45113</v>
      </c>
      <c r="I67" s="18">
        <v>95407</v>
      </c>
      <c r="J67" s="18">
        <v>95407</v>
      </c>
      <c r="K67" s="16" t="s">
        <v>354</v>
      </c>
      <c r="L67" s="18">
        <v>0</v>
      </c>
      <c r="M67" s="19"/>
      <c r="N67" s="16" t="s">
        <v>355</v>
      </c>
      <c r="O67" s="20">
        <v>45113</v>
      </c>
      <c r="P67" s="20"/>
      <c r="Q67" s="18">
        <v>95407</v>
      </c>
      <c r="R67" s="18">
        <v>0</v>
      </c>
      <c r="S67" s="18">
        <v>0</v>
      </c>
      <c r="T67" s="18">
        <v>0</v>
      </c>
      <c r="U67" s="16"/>
      <c r="V67" s="16"/>
      <c r="W67" s="18">
        <v>0</v>
      </c>
      <c r="X67" s="19"/>
      <c r="Y67" s="19"/>
      <c r="Z67" s="19"/>
      <c r="AA67" s="19"/>
      <c r="AB67" s="19"/>
      <c r="AC67" s="18">
        <v>0</v>
      </c>
      <c r="AD67" s="18">
        <v>0</v>
      </c>
      <c r="AE67" s="18">
        <v>95407</v>
      </c>
      <c r="AF67" s="18">
        <v>0</v>
      </c>
      <c r="AG67" s="18">
        <v>0</v>
      </c>
      <c r="AH67" s="18">
        <v>0</v>
      </c>
      <c r="AI67" s="18">
        <v>0</v>
      </c>
      <c r="AJ67" s="18"/>
      <c r="AK67" s="18">
        <v>0</v>
      </c>
      <c r="AL67" s="18">
        <v>0</v>
      </c>
      <c r="AM67" s="16"/>
      <c r="AN67" s="20"/>
      <c r="AO67" s="16"/>
      <c r="AP67" s="18"/>
    </row>
    <row r="68" spans="1:42" x14ac:dyDescent="0.35">
      <c r="A68" s="16">
        <v>900146438</v>
      </c>
      <c r="B68" s="16" t="s">
        <v>8</v>
      </c>
      <c r="C68" s="16" t="s">
        <v>11</v>
      </c>
      <c r="D68" s="16">
        <v>154236</v>
      </c>
      <c r="E68" s="16" t="s">
        <v>49</v>
      </c>
      <c r="F68" s="16" t="s">
        <v>389</v>
      </c>
      <c r="G68" s="17">
        <v>45171</v>
      </c>
      <c r="H68" s="17">
        <v>45171</v>
      </c>
      <c r="I68" s="18">
        <v>95797</v>
      </c>
      <c r="J68" s="18">
        <v>95797</v>
      </c>
      <c r="K68" s="16" t="s">
        <v>354</v>
      </c>
      <c r="L68" s="18">
        <v>0</v>
      </c>
      <c r="M68" s="19"/>
      <c r="N68" s="16" t="s">
        <v>355</v>
      </c>
      <c r="O68" s="20">
        <v>45171</v>
      </c>
      <c r="P68" s="20"/>
      <c r="Q68" s="18">
        <v>95797</v>
      </c>
      <c r="R68" s="18">
        <v>0</v>
      </c>
      <c r="S68" s="18">
        <v>0</v>
      </c>
      <c r="T68" s="18">
        <v>0</v>
      </c>
      <c r="U68" s="16"/>
      <c r="V68" s="16"/>
      <c r="W68" s="18">
        <v>0</v>
      </c>
      <c r="X68" s="19"/>
      <c r="Y68" s="19"/>
      <c r="Z68" s="19"/>
      <c r="AA68" s="19"/>
      <c r="AB68" s="19"/>
      <c r="AC68" s="18">
        <v>0</v>
      </c>
      <c r="AD68" s="18">
        <v>0</v>
      </c>
      <c r="AE68" s="18">
        <v>95797</v>
      </c>
      <c r="AF68" s="18">
        <v>0</v>
      </c>
      <c r="AG68" s="18">
        <v>0</v>
      </c>
      <c r="AH68" s="18">
        <v>0</v>
      </c>
      <c r="AI68" s="18">
        <v>0</v>
      </c>
      <c r="AJ68" s="18"/>
      <c r="AK68" s="18">
        <v>0</v>
      </c>
      <c r="AL68" s="18">
        <v>0</v>
      </c>
      <c r="AM68" s="16"/>
      <c r="AN68" s="20"/>
      <c r="AO68" s="16"/>
      <c r="AP68" s="18"/>
    </row>
    <row r="69" spans="1:42" x14ac:dyDescent="0.35">
      <c r="A69" s="16">
        <v>900146438</v>
      </c>
      <c r="B69" s="16" t="s">
        <v>8</v>
      </c>
      <c r="C69" s="16" t="s">
        <v>11</v>
      </c>
      <c r="D69" s="16">
        <v>204442</v>
      </c>
      <c r="E69" s="16" t="s">
        <v>247</v>
      </c>
      <c r="F69" s="16" t="s">
        <v>390</v>
      </c>
      <c r="G69" s="17">
        <v>45509</v>
      </c>
      <c r="H69" s="17">
        <v>45509</v>
      </c>
      <c r="I69" s="18">
        <v>96145</v>
      </c>
      <c r="J69" s="18">
        <v>96145</v>
      </c>
      <c r="K69" s="16" t="s">
        <v>354</v>
      </c>
      <c r="L69" s="18">
        <v>0</v>
      </c>
      <c r="M69" s="19"/>
      <c r="N69" s="16" t="s">
        <v>355</v>
      </c>
      <c r="O69" s="20">
        <v>45513</v>
      </c>
      <c r="P69" s="20"/>
      <c r="Q69" s="18">
        <v>96145</v>
      </c>
      <c r="R69" s="18">
        <v>0</v>
      </c>
      <c r="S69" s="18">
        <v>0</v>
      </c>
      <c r="T69" s="18">
        <v>0</v>
      </c>
      <c r="U69" s="16"/>
      <c r="V69" s="16"/>
      <c r="W69" s="18">
        <v>0</v>
      </c>
      <c r="X69" s="19"/>
      <c r="Y69" s="19"/>
      <c r="Z69" s="19"/>
      <c r="AA69" s="19"/>
      <c r="AB69" s="19"/>
      <c r="AC69" s="18">
        <v>0</v>
      </c>
      <c r="AD69" s="18">
        <v>0</v>
      </c>
      <c r="AE69" s="18">
        <v>96145</v>
      </c>
      <c r="AF69" s="18">
        <v>0</v>
      </c>
      <c r="AG69" s="18">
        <v>0</v>
      </c>
      <c r="AH69" s="18">
        <v>0</v>
      </c>
      <c r="AI69" s="18">
        <v>0</v>
      </c>
      <c r="AJ69" s="18"/>
      <c r="AK69" s="18">
        <v>0</v>
      </c>
      <c r="AL69" s="18">
        <v>0</v>
      </c>
      <c r="AM69" s="16"/>
      <c r="AN69" s="20"/>
      <c r="AO69" s="16"/>
      <c r="AP69" s="18"/>
    </row>
    <row r="70" spans="1:42" x14ac:dyDescent="0.35">
      <c r="A70" s="16">
        <v>900146438</v>
      </c>
      <c r="B70" s="16" t="s">
        <v>8</v>
      </c>
      <c r="C70" s="16" t="s">
        <v>11</v>
      </c>
      <c r="D70" s="16">
        <v>167484</v>
      </c>
      <c r="E70" s="16" t="s">
        <v>96</v>
      </c>
      <c r="F70" s="16" t="s">
        <v>391</v>
      </c>
      <c r="G70" s="17">
        <v>45255</v>
      </c>
      <c r="H70" s="17">
        <v>45255</v>
      </c>
      <c r="I70" s="18">
        <v>96240</v>
      </c>
      <c r="J70" s="18">
        <v>96240</v>
      </c>
      <c r="K70" s="16" t="s">
        <v>354</v>
      </c>
      <c r="L70" s="18">
        <v>0</v>
      </c>
      <c r="M70" s="19"/>
      <c r="N70" s="16" t="s">
        <v>355</v>
      </c>
      <c r="O70" s="20">
        <v>45255</v>
      </c>
      <c r="P70" s="20"/>
      <c r="Q70" s="18">
        <v>96240</v>
      </c>
      <c r="R70" s="18">
        <v>0</v>
      </c>
      <c r="S70" s="18">
        <v>0</v>
      </c>
      <c r="T70" s="18">
        <v>0</v>
      </c>
      <c r="U70" s="16"/>
      <c r="V70" s="16"/>
      <c r="W70" s="18">
        <v>0</v>
      </c>
      <c r="X70" s="19"/>
      <c r="Y70" s="19"/>
      <c r="Z70" s="19"/>
      <c r="AA70" s="19"/>
      <c r="AB70" s="19"/>
      <c r="AC70" s="18">
        <v>0</v>
      </c>
      <c r="AD70" s="18">
        <v>0</v>
      </c>
      <c r="AE70" s="18">
        <v>96240</v>
      </c>
      <c r="AF70" s="18">
        <v>0</v>
      </c>
      <c r="AG70" s="18">
        <v>0</v>
      </c>
      <c r="AH70" s="18">
        <v>0</v>
      </c>
      <c r="AI70" s="18">
        <v>0</v>
      </c>
      <c r="AJ70" s="18"/>
      <c r="AK70" s="18">
        <v>0</v>
      </c>
      <c r="AL70" s="18">
        <v>0</v>
      </c>
      <c r="AM70" s="16"/>
      <c r="AN70" s="20"/>
      <c r="AO70" s="16"/>
      <c r="AP70" s="18"/>
    </row>
    <row r="71" spans="1:42" x14ac:dyDescent="0.35">
      <c r="A71" s="16">
        <v>900146438</v>
      </c>
      <c r="B71" s="16" t="s">
        <v>8</v>
      </c>
      <c r="C71" s="16" t="s">
        <v>11</v>
      </c>
      <c r="D71" s="16">
        <v>180169</v>
      </c>
      <c r="E71" s="16" t="s">
        <v>227</v>
      </c>
      <c r="F71" s="16" t="s">
        <v>392</v>
      </c>
      <c r="G71" s="17">
        <v>45346</v>
      </c>
      <c r="H71" s="17">
        <v>45346</v>
      </c>
      <c r="I71" s="18">
        <v>97501</v>
      </c>
      <c r="J71" s="18">
        <v>97501</v>
      </c>
      <c r="K71" s="16" t="s">
        <v>354</v>
      </c>
      <c r="L71" s="18">
        <v>0</v>
      </c>
      <c r="M71" s="19"/>
      <c r="N71" s="16" t="s">
        <v>355</v>
      </c>
      <c r="O71" s="20">
        <v>45346</v>
      </c>
      <c r="P71" s="20"/>
      <c r="Q71" s="18">
        <v>97501</v>
      </c>
      <c r="R71" s="18">
        <v>0</v>
      </c>
      <c r="S71" s="18">
        <v>0</v>
      </c>
      <c r="T71" s="18">
        <v>0</v>
      </c>
      <c r="U71" s="16"/>
      <c r="V71" s="16"/>
      <c r="W71" s="18">
        <v>0</v>
      </c>
      <c r="X71" s="19"/>
      <c r="Y71" s="19"/>
      <c r="Z71" s="19"/>
      <c r="AA71" s="19"/>
      <c r="AB71" s="19"/>
      <c r="AC71" s="18">
        <v>0</v>
      </c>
      <c r="AD71" s="18">
        <v>0</v>
      </c>
      <c r="AE71" s="18">
        <v>97501</v>
      </c>
      <c r="AF71" s="18">
        <v>0</v>
      </c>
      <c r="AG71" s="18">
        <v>0</v>
      </c>
      <c r="AH71" s="18">
        <v>0</v>
      </c>
      <c r="AI71" s="18">
        <v>0</v>
      </c>
      <c r="AJ71" s="18"/>
      <c r="AK71" s="18">
        <v>0</v>
      </c>
      <c r="AL71" s="18">
        <v>0</v>
      </c>
      <c r="AM71" s="16"/>
      <c r="AN71" s="20"/>
      <c r="AO71" s="16"/>
      <c r="AP71" s="18"/>
    </row>
    <row r="72" spans="1:42" x14ac:dyDescent="0.35">
      <c r="A72" s="16">
        <v>900146438</v>
      </c>
      <c r="B72" s="16" t="s">
        <v>8</v>
      </c>
      <c r="C72" s="16" t="s">
        <v>11</v>
      </c>
      <c r="D72" s="16">
        <v>167527</v>
      </c>
      <c r="E72" s="16" t="s">
        <v>94</v>
      </c>
      <c r="F72" s="16" t="s">
        <v>393</v>
      </c>
      <c r="G72" s="17">
        <v>45256</v>
      </c>
      <c r="H72" s="17">
        <v>45256</v>
      </c>
      <c r="I72" s="18">
        <v>98739</v>
      </c>
      <c r="J72" s="18">
        <v>98739</v>
      </c>
      <c r="K72" s="16" t="s">
        <v>354</v>
      </c>
      <c r="L72" s="18">
        <v>0</v>
      </c>
      <c r="M72" s="19"/>
      <c r="N72" s="16" t="s">
        <v>355</v>
      </c>
      <c r="O72" s="20">
        <v>45256</v>
      </c>
      <c r="P72" s="20"/>
      <c r="Q72" s="18">
        <v>98739</v>
      </c>
      <c r="R72" s="18">
        <v>0</v>
      </c>
      <c r="S72" s="18">
        <v>0</v>
      </c>
      <c r="T72" s="18">
        <v>0</v>
      </c>
      <c r="U72" s="16"/>
      <c r="V72" s="16"/>
      <c r="W72" s="18">
        <v>0</v>
      </c>
      <c r="X72" s="19"/>
      <c r="Y72" s="19"/>
      <c r="Z72" s="19"/>
      <c r="AA72" s="19"/>
      <c r="AB72" s="19"/>
      <c r="AC72" s="18">
        <v>0</v>
      </c>
      <c r="AD72" s="18">
        <v>0</v>
      </c>
      <c r="AE72" s="18">
        <v>98739</v>
      </c>
      <c r="AF72" s="18">
        <v>0</v>
      </c>
      <c r="AG72" s="18">
        <v>0</v>
      </c>
      <c r="AH72" s="18">
        <v>0</v>
      </c>
      <c r="AI72" s="18">
        <v>0</v>
      </c>
      <c r="AJ72" s="18"/>
      <c r="AK72" s="18">
        <v>0</v>
      </c>
      <c r="AL72" s="18">
        <v>0</v>
      </c>
      <c r="AM72" s="16"/>
      <c r="AN72" s="20"/>
      <c r="AO72" s="16"/>
      <c r="AP72" s="18"/>
    </row>
    <row r="73" spans="1:42" x14ac:dyDescent="0.35">
      <c r="A73" s="16">
        <v>900146438</v>
      </c>
      <c r="B73" s="16" t="s">
        <v>8</v>
      </c>
      <c r="C73" s="16" t="s">
        <v>11</v>
      </c>
      <c r="D73" s="16">
        <v>185405</v>
      </c>
      <c r="E73" s="16" t="s">
        <v>229</v>
      </c>
      <c r="F73" s="16" t="s">
        <v>394</v>
      </c>
      <c r="G73" s="17">
        <v>45384</v>
      </c>
      <c r="H73" s="17">
        <v>45384</v>
      </c>
      <c r="I73" s="18">
        <v>99531</v>
      </c>
      <c r="J73" s="18">
        <v>99531</v>
      </c>
      <c r="K73" s="16" t="s">
        <v>354</v>
      </c>
      <c r="L73" s="18">
        <v>0</v>
      </c>
      <c r="M73" s="19"/>
      <c r="N73" s="16" t="s">
        <v>355</v>
      </c>
      <c r="O73" s="20">
        <v>45384</v>
      </c>
      <c r="P73" s="20"/>
      <c r="Q73" s="18">
        <v>99531</v>
      </c>
      <c r="R73" s="18">
        <v>0</v>
      </c>
      <c r="S73" s="18">
        <v>0</v>
      </c>
      <c r="T73" s="18">
        <v>0</v>
      </c>
      <c r="U73" s="16"/>
      <c r="V73" s="16"/>
      <c r="W73" s="18">
        <v>0</v>
      </c>
      <c r="X73" s="19"/>
      <c r="Y73" s="19"/>
      <c r="Z73" s="19"/>
      <c r="AA73" s="19"/>
      <c r="AB73" s="19"/>
      <c r="AC73" s="18">
        <v>0</v>
      </c>
      <c r="AD73" s="18">
        <v>0</v>
      </c>
      <c r="AE73" s="18">
        <v>99531</v>
      </c>
      <c r="AF73" s="18">
        <v>0</v>
      </c>
      <c r="AG73" s="18">
        <v>0</v>
      </c>
      <c r="AH73" s="18">
        <v>0</v>
      </c>
      <c r="AI73" s="18">
        <v>0</v>
      </c>
      <c r="AJ73" s="18"/>
      <c r="AK73" s="18">
        <v>0</v>
      </c>
      <c r="AL73" s="18">
        <v>0</v>
      </c>
      <c r="AM73" s="16"/>
      <c r="AN73" s="20"/>
      <c r="AO73" s="16"/>
      <c r="AP73" s="18"/>
    </row>
    <row r="74" spans="1:42" x14ac:dyDescent="0.35">
      <c r="A74" s="16">
        <v>900146438</v>
      </c>
      <c r="B74" s="16" t="s">
        <v>8</v>
      </c>
      <c r="C74" s="16" t="s">
        <v>11</v>
      </c>
      <c r="D74" s="16">
        <v>174861</v>
      </c>
      <c r="E74" s="16" t="s">
        <v>234</v>
      </c>
      <c r="F74" s="16" t="s">
        <v>395</v>
      </c>
      <c r="G74" s="17">
        <v>45308</v>
      </c>
      <c r="H74" s="17">
        <v>45308</v>
      </c>
      <c r="I74" s="18">
        <v>100319</v>
      </c>
      <c r="J74" s="18">
        <v>100319</v>
      </c>
      <c r="K74" s="16" t="s">
        <v>354</v>
      </c>
      <c r="L74" s="18">
        <v>0</v>
      </c>
      <c r="M74" s="19"/>
      <c r="N74" s="16" t="s">
        <v>355</v>
      </c>
      <c r="O74" s="20">
        <v>45308</v>
      </c>
      <c r="P74" s="20"/>
      <c r="Q74" s="18">
        <v>100319</v>
      </c>
      <c r="R74" s="18">
        <v>0</v>
      </c>
      <c r="S74" s="18">
        <v>0</v>
      </c>
      <c r="T74" s="18">
        <v>0</v>
      </c>
      <c r="U74" s="16"/>
      <c r="V74" s="16"/>
      <c r="W74" s="18">
        <v>0</v>
      </c>
      <c r="X74" s="19"/>
      <c r="Y74" s="19"/>
      <c r="Z74" s="19"/>
      <c r="AA74" s="19"/>
      <c r="AB74" s="19"/>
      <c r="AC74" s="18">
        <v>0</v>
      </c>
      <c r="AD74" s="18">
        <v>0</v>
      </c>
      <c r="AE74" s="18">
        <v>100319</v>
      </c>
      <c r="AF74" s="18">
        <v>0</v>
      </c>
      <c r="AG74" s="18">
        <v>0</v>
      </c>
      <c r="AH74" s="18">
        <v>0</v>
      </c>
      <c r="AI74" s="18">
        <v>0</v>
      </c>
      <c r="AJ74" s="18"/>
      <c r="AK74" s="18">
        <v>0</v>
      </c>
      <c r="AL74" s="18">
        <v>0</v>
      </c>
      <c r="AM74" s="16"/>
      <c r="AN74" s="20"/>
      <c r="AO74" s="16"/>
      <c r="AP74" s="18"/>
    </row>
    <row r="75" spans="1:42" x14ac:dyDescent="0.35">
      <c r="A75" s="16">
        <v>900146438</v>
      </c>
      <c r="B75" s="16" t="s">
        <v>8</v>
      </c>
      <c r="C75" s="16" t="s">
        <v>11</v>
      </c>
      <c r="D75" s="16">
        <v>180507</v>
      </c>
      <c r="E75" s="16" t="s">
        <v>228</v>
      </c>
      <c r="F75" s="16" t="s">
        <v>396</v>
      </c>
      <c r="G75" s="17">
        <v>45349</v>
      </c>
      <c r="H75" s="17">
        <v>45349</v>
      </c>
      <c r="I75" s="18">
        <v>100624</v>
      </c>
      <c r="J75" s="18">
        <v>100624</v>
      </c>
      <c r="K75" s="16" t="s">
        <v>354</v>
      </c>
      <c r="L75" s="18">
        <v>0</v>
      </c>
      <c r="M75" s="19"/>
      <c r="N75" s="16" t="s">
        <v>355</v>
      </c>
      <c r="O75" s="20">
        <v>45349</v>
      </c>
      <c r="P75" s="20"/>
      <c r="Q75" s="18">
        <v>100624</v>
      </c>
      <c r="R75" s="18">
        <v>0</v>
      </c>
      <c r="S75" s="18">
        <v>0</v>
      </c>
      <c r="T75" s="18">
        <v>0</v>
      </c>
      <c r="U75" s="16"/>
      <c r="V75" s="16"/>
      <c r="W75" s="18">
        <v>0</v>
      </c>
      <c r="X75" s="19"/>
      <c r="Y75" s="19"/>
      <c r="Z75" s="19"/>
      <c r="AA75" s="19"/>
      <c r="AB75" s="19"/>
      <c r="AC75" s="18">
        <v>0</v>
      </c>
      <c r="AD75" s="18">
        <v>0</v>
      </c>
      <c r="AE75" s="18">
        <v>100624</v>
      </c>
      <c r="AF75" s="18">
        <v>0</v>
      </c>
      <c r="AG75" s="18">
        <v>0</v>
      </c>
      <c r="AH75" s="18">
        <v>0</v>
      </c>
      <c r="AI75" s="18">
        <v>0</v>
      </c>
      <c r="AJ75" s="18"/>
      <c r="AK75" s="18">
        <v>0</v>
      </c>
      <c r="AL75" s="18">
        <v>0</v>
      </c>
      <c r="AM75" s="16"/>
      <c r="AN75" s="20"/>
      <c r="AO75" s="16"/>
      <c r="AP75" s="18"/>
    </row>
    <row r="76" spans="1:42" x14ac:dyDescent="0.35">
      <c r="A76" s="16">
        <v>900146438</v>
      </c>
      <c r="B76" s="16" t="s">
        <v>8</v>
      </c>
      <c r="C76" s="16" t="s">
        <v>11</v>
      </c>
      <c r="D76" s="16">
        <v>149941</v>
      </c>
      <c r="E76" s="16" t="s">
        <v>58</v>
      </c>
      <c r="F76" s="16" t="s">
        <v>397</v>
      </c>
      <c r="G76" s="17">
        <v>45146</v>
      </c>
      <c r="H76" s="17">
        <v>45146</v>
      </c>
      <c r="I76" s="18">
        <v>100942</v>
      </c>
      <c r="J76" s="18">
        <v>100942</v>
      </c>
      <c r="K76" s="16" t="s">
        <v>354</v>
      </c>
      <c r="L76" s="18">
        <v>0</v>
      </c>
      <c r="M76" s="19"/>
      <c r="N76" s="16" t="s">
        <v>355</v>
      </c>
      <c r="O76" s="20">
        <v>45146</v>
      </c>
      <c r="P76" s="20"/>
      <c r="Q76" s="18">
        <v>100942</v>
      </c>
      <c r="R76" s="18">
        <v>0</v>
      </c>
      <c r="S76" s="18">
        <v>0</v>
      </c>
      <c r="T76" s="18">
        <v>0</v>
      </c>
      <c r="U76" s="16"/>
      <c r="V76" s="16"/>
      <c r="W76" s="18">
        <v>0</v>
      </c>
      <c r="X76" s="19"/>
      <c r="Y76" s="19"/>
      <c r="Z76" s="19"/>
      <c r="AA76" s="19"/>
      <c r="AB76" s="19"/>
      <c r="AC76" s="18">
        <v>0</v>
      </c>
      <c r="AD76" s="18">
        <v>0</v>
      </c>
      <c r="AE76" s="18">
        <v>100942</v>
      </c>
      <c r="AF76" s="18">
        <v>0</v>
      </c>
      <c r="AG76" s="18">
        <v>0</v>
      </c>
      <c r="AH76" s="18">
        <v>0</v>
      </c>
      <c r="AI76" s="18">
        <v>0</v>
      </c>
      <c r="AJ76" s="18"/>
      <c r="AK76" s="18">
        <v>0</v>
      </c>
      <c r="AL76" s="18">
        <v>0</v>
      </c>
      <c r="AM76" s="16"/>
      <c r="AN76" s="20"/>
      <c r="AO76" s="16"/>
      <c r="AP76" s="18"/>
    </row>
    <row r="77" spans="1:42" x14ac:dyDescent="0.35">
      <c r="A77" s="16">
        <v>900146438</v>
      </c>
      <c r="B77" s="16" t="s">
        <v>8</v>
      </c>
      <c r="C77" s="16" t="s">
        <v>11</v>
      </c>
      <c r="D77" s="16">
        <v>178106</v>
      </c>
      <c r="E77" s="16" t="s">
        <v>238</v>
      </c>
      <c r="F77" s="16" t="s">
        <v>398</v>
      </c>
      <c r="G77" s="17">
        <v>45331</v>
      </c>
      <c r="H77" s="17">
        <v>45331</v>
      </c>
      <c r="I77" s="18">
        <v>101899</v>
      </c>
      <c r="J77" s="18">
        <v>101899</v>
      </c>
      <c r="K77" s="16" t="s">
        <v>354</v>
      </c>
      <c r="L77" s="18">
        <v>0</v>
      </c>
      <c r="M77" s="19"/>
      <c r="N77" s="16" t="s">
        <v>355</v>
      </c>
      <c r="O77" s="20">
        <v>45331</v>
      </c>
      <c r="P77" s="20"/>
      <c r="Q77" s="18">
        <v>101899</v>
      </c>
      <c r="R77" s="18">
        <v>0</v>
      </c>
      <c r="S77" s="18">
        <v>0</v>
      </c>
      <c r="T77" s="18">
        <v>0</v>
      </c>
      <c r="U77" s="16"/>
      <c r="V77" s="16"/>
      <c r="W77" s="18">
        <v>0</v>
      </c>
      <c r="X77" s="19"/>
      <c r="Y77" s="19"/>
      <c r="Z77" s="19"/>
      <c r="AA77" s="19"/>
      <c r="AB77" s="19"/>
      <c r="AC77" s="18">
        <v>0</v>
      </c>
      <c r="AD77" s="18">
        <v>0</v>
      </c>
      <c r="AE77" s="18">
        <v>101899</v>
      </c>
      <c r="AF77" s="18">
        <v>0</v>
      </c>
      <c r="AG77" s="18">
        <v>0</v>
      </c>
      <c r="AH77" s="18">
        <v>0</v>
      </c>
      <c r="AI77" s="18">
        <v>0</v>
      </c>
      <c r="AJ77" s="18"/>
      <c r="AK77" s="18">
        <v>0</v>
      </c>
      <c r="AL77" s="18">
        <v>0</v>
      </c>
      <c r="AM77" s="16"/>
      <c r="AN77" s="20"/>
      <c r="AO77" s="16"/>
      <c r="AP77" s="18"/>
    </row>
    <row r="78" spans="1:42" x14ac:dyDescent="0.35">
      <c r="A78" s="16">
        <v>900146438</v>
      </c>
      <c r="B78" s="16" t="s">
        <v>8</v>
      </c>
      <c r="C78" s="16" t="s">
        <v>11</v>
      </c>
      <c r="D78" s="16">
        <v>175157</v>
      </c>
      <c r="E78" s="16" t="s">
        <v>224</v>
      </c>
      <c r="F78" s="16" t="s">
        <v>399</v>
      </c>
      <c r="G78" s="17">
        <v>45309</v>
      </c>
      <c r="H78" s="17">
        <v>45309</v>
      </c>
      <c r="I78" s="18">
        <v>101904</v>
      </c>
      <c r="J78" s="18">
        <v>101904</v>
      </c>
      <c r="K78" s="16" t="s">
        <v>354</v>
      </c>
      <c r="L78" s="18">
        <v>0</v>
      </c>
      <c r="M78" s="19"/>
      <c r="N78" s="16" t="s">
        <v>355</v>
      </c>
      <c r="O78" s="20">
        <v>45309</v>
      </c>
      <c r="P78" s="20"/>
      <c r="Q78" s="18">
        <v>101904</v>
      </c>
      <c r="R78" s="18">
        <v>0</v>
      </c>
      <c r="S78" s="18">
        <v>0</v>
      </c>
      <c r="T78" s="18">
        <v>0</v>
      </c>
      <c r="U78" s="16"/>
      <c r="V78" s="16"/>
      <c r="W78" s="18">
        <v>0</v>
      </c>
      <c r="X78" s="19"/>
      <c r="Y78" s="19"/>
      <c r="Z78" s="19"/>
      <c r="AA78" s="19"/>
      <c r="AB78" s="19"/>
      <c r="AC78" s="18">
        <v>0</v>
      </c>
      <c r="AD78" s="18">
        <v>0</v>
      </c>
      <c r="AE78" s="18">
        <v>101904</v>
      </c>
      <c r="AF78" s="18">
        <v>0</v>
      </c>
      <c r="AG78" s="18">
        <v>0</v>
      </c>
      <c r="AH78" s="18">
        <v>0</v>
      </c>
      <c r="AI78" s="18">
        <v>0</v>
      </c>
      <c r="AJ78" s="18"/>
      <c r="AK78" s="18">
        <v>0</v>
      </c>
      <c r="AL78" s="18">
        <v>0</v>
      </c>
      <c r="AM78" s="16"/>
      <c r="AN78" s="20"/>
      <c r="AO78" s="16"/>
      <c r="AP78" s="18"/>
    </row>
    <row r="79" spans="1:42" x14ac:dyDescent="0.35">
      <c r="A79" s="16">
        <v>900146438</v>
      </c>
      <c r="B79" s="16" t="s">
        <v>8</v>
      </c>
      <c r="C79" s="16" t="s">
        <v>11</v>
      </c>
      <c r="D79" s="16">
        <v>152761</v>
      </c>
      <c r="E79" s="16" t="s">
        <v>59</v>
      </c>
      <c r="F79" s="16" t="s">
        <v>400</v>
      </c>
      <c r="G79" s="17">
        <v>45162</v>
      </c>
      <c r="H79" s="17">
        <v>45162</v>
      </c>
      <c r="I79" s="18">
        <v>104386</v>
      </c>
      <c r="J79" s="18">
        <v>104386</v>
      </c>
      <c r="K79" s="16" t="s">
        <v>354</v>
      </c>
      <c r="L79" s="18">
        <v>0</v>
      </c>
      <c r="M79" s="19"/>
      <c r="N79" s="16" t="s">
        <v>355</v>
      </c>
      <c r="O79" s="20">
        <v>45162</v>
      </c>
      <c r="P79" s="20"/>
      <c r="Q79" s="18">
        <v>104386</v>
      </c>
      <c r="R79" s="18">
        <v>0</v>
      </c>
      <c r="S79" s="18">
        <v>0</v>
      </c>
      <c r="T79" s="18">
        <v>0</v>
      </c>
      <c r="U79" s="16"/>
      <c r="V79" s="16"/>
      <c r="W79" s="18">
        <v>0</v>
      </c>
      <c r="X79" s="19"/>
      <c r="Y79" s="19"/>
      <c r="Z79" s="19"/>
      <c r="AA79" s="19"/>
      <c r="AB79" s="19"/>
      <c r="AC79" s="18">
        <v>0</v>
      </c>
      <c r="AD79" s="18">
        <v>0</v>
      </c>
      <c r="AE79" s="18">
        <v>104386</v>
      </c>
      <c r="AF79" s="18">
        <v>0</v>
      </c>
      <c r="AG79" s="18">
        <v>0</v>
      </c>
      <c r="AH79" s="18">
        <v>0</v>
      </c>
      <c r="AI79" s="18">
        <v>0</v>
      </c>
      <c r="AJ79" s="18"/>
      <c r="AK79" s="18">
        <v>0</v>
      </c>
      <c r="AL79" s="18">
        <v>0</v>
      </c>
      <c r="AM79" s="16"/>
      <c r="AN79" s="20"/>
      <c r="AO79" s="16"/>
      <c r="AP79" s="18"/>
    </row>
    <row r="80" spans="1:42" x14ac:dyDescent="0.35">
      <c r="A80" s="16">
        <v>900146438</v>
      </c>
      <c r="B80" s="16" t="s">
        <v>8</v>
      </c>
      <c r="C80" s="16" t="s">
        <v>11</v>
      </c>
      <c r="D80" s="16">
        <v>146310</v>
      </c>
      <c r="E80" s="16" t="s">
        <v>79</v>
      </c>
      <c r="F80" s="16" t="s">
        <v>401</v>
      </c>
      <c r="G80" s="17">
        <v>45121</v>
      </c>
      <c r="H80" s="17">
        <v>45121</v>
      </c>
      <c r="I80" s="18">
        <v>108866</v>
      </c>
      <c r="J80" s="18">
        <v>108866</v>
      </c>
      <c r="K80" s="16" t="s">
        <v>354</v>
      </c>
      <c r="L80" s="18">
        <v>0</v>
      </c>
      <c r="M80" s="19"/>
      <c r="N80" s="16" t="s">
        <v>355</v>
      </c>
      <c r="O80" s="20">
        <v>45121</v>
      </c>
      <c r="P80" s="20"/>
      <c r="Q80" s="18">
        <v>108866</v>
      </c>
      <c r="R80" s="18">
        <v>0</v>
      </c>
      <c r="S80" s="18">
        <v>0</v>
      </c>
      <c r="T80" s="18">
        <v>0</v>
      </c>
      <c r="U80" s="16"/>
      <c r="V80" s="16"/>
      <c r="W80" s="18">
        <v>0</v>
      </c>
      <c r="X80" s="19"/>
      <c r="Y80" s="19"/>
      <c r="Z80" s="19"/>
      <c r="AA80" s="19"/>
      <c r="AB80" s="19"/>
      <c r="AC80" s="18">
        <v>0</v>
      </c>
      <c r="AD80" s="18">
        <v>0</v>
      </c>
      <c r="AE80" s="18">
        <v>108866</v>
      </c>
      <c r="AF80" s="18">
        <v>0</v>
      </c>
      <c r="AG80" s="18">
        <v>0</v>
      </c>
      <c r="AH80" s="18">
        <v>0</v>
      </c>
      <c r="AI80" s="18">
        <v>0</v>
      </c>
      <c r="AJ80" s="18"/>
      <c r="AK80" s="18">
        <v>0</v>
      </c>
      <c r="AL80" s="18">
        <v>0</v>
      </c>
      <c r="AM80" s="16"/>
      <c r="AN80" s="20"/>
      <c r="AO80" s="16"/>
      <c r="AP80" s="18"/>
    </row>
    <row r="81" spans="1:42" x14ac:dyDescent="0.35">
      <c r="A81" s="16">
        <v>900146438</v>
      </c>
      <c r="B81" s="16" t="s">
        <v>8</v>
      </c>
      <c r="C81" s="16" t="s">
        <v>11</v>
      </c>
      <c r="D81" s="16">
        <v>178531</v>
      </c>
      <c r="E81" s="16" t="s">
        <v>226</v>
      </c>
      <c r="F81" s="16" t="s">
        <v>402</v>
      </c>
      <c r="G81" s="17">
        <v>45335</v>
      </c>
      <c r="H81" s="17">
        <v>45335</v>
      </c>
      <c r="I81" s="18">
        <v>110107</v>
      </c>
      <c r="J81" s="18">
        <v>110107</v>
      </c>
      <c r="K81" s="16" t="s">
        <v>354</v>
      </c>
      <c r="L81" s="18">
        <v>0</v>
      </c>
      <c r="M81" s="19"/>
      <c r="N81" s="16" t="s">
        <v>355</v>
      </c>
      <c r="O81" s="20">
        <v>45335</v>
      </c>
      <c r="P81" s="20"/>
      <c r="Q81" s="18">
        <v>110107</v>
      </c>
      <c r="R81" s="18">
        <v>0</v>
      </c>
      <c r="S81" s="18">
        <v>0</v>
      </c>
      <c r="T81" s="18">
        <v>0</v>
      </c>
      <c r="U81" s="16"/>
      <c r="V81" s="16"/>
      <c r="W81" s="18">
        <v>0</v>
      </c>
      <c r="X81" s="19"/>
      <c r="Y81" s="19"/>
      <c r="Z81" s="19"/>
      <c r="AA81" s="19"/>
      <c r="AB81" s="19"/>
      <c r="AC81" s="18">
        <v>0</v>
      </c>
      <c r="AD81" s="18">
        <v>0</v>
      </c>
      <c r="AE81" s="18">
        <v>110107</v>
      </c>
      <c r="AF81" s="18">
        <v>0</v>
      </c>
      <c r="AG81" s="18">
        <v>0</v>
      </c>
      <c r="AH81" s="18">
        <v>0</v>
      </c>
      <c r="AI81" s="18">
        <v>0</v>
      </c>
      <c r="AJ81" s="18"/>
      <c r="AK81" s="18">
        <v>0</v>
      </c>
      <c r="AL81" s="18">
        <v>0</v>
      </c>
      <c r="AM81" s="16"/>
      <c r="AN81" s="20"/>
      <c r="AO81" s="16"/>
      <c r="AP81" s="18"/>
    </row>
    <row r="82" spans="1:42" x14ac:dyDescent="0.35">
      <c r="A82" s="16">
        <v>900146438</v>
      </c>
      <c r="B82" s="16" t="s">
        <v>8</v>
      </c>
      <c r="C82" s="16" t="s">
        <v>11</v>
      </c>
      <c r="D82" s="16">
        <v>156763</v>
      </c>
      <c r="E82" s="16" t="s">
        <v>63</v>
      </c>
      <c r="F82" s="16" t="s">
        <v>403</v>
      </c>
      <c r="G82" s="17">
        <v>45187</v>
      </c>
      <c r="H82" s="17">
        <v>45187</v>
      </c>
      <c r="I82" s="18">
        <v>111167</v>
      </c>
      <c r="J82" s="18">
        <v>111167</v>
      </c>
      <c r="K82" s="16" t="s">
        <v>354</v>
      </c>
      <c r="L82" s="18">
        <v>0</v>
      </c>
      <c r="M82" s="19"/>
      <c r="N82" s="16" t="s">
        <v>355</v>
      </c>
      <c r="O82" s="20">
        <v>45187</v>
      </c>
      <c r="P82" s="20"/>
      <c r="Q82" s="18">
        <v>111167</v>
      </c>
      <c r="R82" s="18">
        <v>0</v>
      </c>
      <c r="S82" s="18">
        <v>0</v>
      </c>
      <c r="T82" s="18">
        <v>0</v>
      </c>
      <c r="U82" s="16"/>
      <c r="V82" s="16"/>
      <c r="W82" s="18">
        <v>0</v>
      </c>
      <c r="X82" s="19"/>
      <c r="Y82" s="19"/>
      <c r="Z82" s="19"/>
      <c r="AA82" s="19"/>
      <c r="AB82" s="19"/>
      <c r="AC82" s="18">
        <v>0</v>
      </c>
      <c r="AD82" s="18">
        <v>0</v>
      </c>
      <c r="AE82" s="18">
        <v>111167</v>
      </c>
      <c r="AF82" s="18">
        <v>0</v>
      </c>
      <c r="AG82" s="18">
        <v>0</v>
      </c>
      <c r="AH82" s="18">
        <v>0</v>
      </c>
      <c r="AI82" s="18">
        <v>0</v>
      </c>
      <c r="AJ82" s="18"/>
      <c r="AK82" s="18">
        <v>0</v>
      </c>
      <c r="AL82" s="18">
        <v>0</v>
      </c>
      <c r="AM82" s="16"/>
      <c r="AN82" s="20"/>
      <c r="AO82" s="16"/>
      <c r="AP82" s="18"/>
    </row>
    <row r="83" spans="1:42" x14ac:dyDescent="0.35">
      <c r="A83" s="16">
        <v>900146438</v>
      </c>
      <c r="B83" s="16" t="s">
        <v>8</v>
      </c>
      <c r="C83" s="16" t="s">
        <v>11</v>
      </c>
      <c r="D83" s="16">
        <v>150296</v>
      </c>
      <c r="E83" s="16" t="s">
        <v>60</v>
      </c>
      <c r="F83" s="16" t="s">
        <v>404</v>
      </c>
      <c r="G83" s="17">
        <v>45147</v>
      </c>
      <c r="H83" s="17">
        <v>45147</v>
      </c>
      <c r="I83" s="18">
        <v>113485</v>
      </c>
      <c r="J83" s="18">
        <v>113485</v>
      </c>
      <c r="K83" s="16" t="s">
        <v>354</v>
      </c>
      <c r="L83" s="18">
        <v>0</v>
      </c>
      <c r="M83" s="19"/>
      <c r="N83" s="16" t="s">
        <v>355</v>
      </c>
      <c r="O83" s="20">
        <v>45147</v>
      </c>
      <c r="P83" s="20"/>
      <c r="Q83" s="18">
        <v>113485</v>
      </c>
      <c r="R83" s="18">
        <v>0</v>
      </c>
      <c r="S83" s="18">
        <v>0</v>
      </c>
      <c r="T83" s="18">
        <v>0</v>
      </c>
      <c r="U83" s="16"/>
      <c r="V83" s="16"/>
      <c r="W83" s="18">
        <v>0</v>
      </c>
      <c r="X83" s="19"/>
      <c r="Y83" s="19"/>
      <c r="Z83" s="19"/>
      <c r="AA83" s="19"/>
      <c r="AB83" s="19"/>
      <c r="AC83" s="18">
        <v>0</v>
      </c>
      <c r="AD83" s="18">
        <v>0</v>
      </c>
      <c r="AE83" s="18">
        <v>113485</v>
      </c>
      <c r="AF83" s="18">
        <v>0</v>
      </c>
      <c r="AG83" s="18">
        <v>0</v>
      </c>
      <c r="AH83" s="18">
        <v>0</v>
      </c>
      <c r="AI83" s="18">
        <v>0</v>
      </c>
      <c r="AJ83" s="18"/>
      <c r="AK83" s="18">
        <v>0</v>
      </c>
      <c r="AL83" s="18">
        <v>0</v>
      </c>
      <c r="AM83" s="16"/>
      <c r="AN83" s="20"/>
      <c r="AO83" s="16"/>
      <c r="AP83" s="18"/>
    </row>
    <row r="84" spans="1:42" x14ac:dyDescent="0.35">
      <c r="A84" s="16">
        <v>900146438</v>
      </c>
      <c r="B84" s="16" t="s">
        <v>8</v>
      </c>
      <c r="C84" s="16" t="s">
        <v>11</v>
      </c>
      <c r="D84" s="16">
        <v>177384</v>
      </c>
      <c r="E84" s="16" t="s">
        <v>237</v>
      </c>
      <c r="F84" s="16" t="s">
        <v>405</v>
      </c>
      <c r="G84" s="17">
        <v>45327</v>
      </c>
      <c r="H84" s="17">
        <v>45327</v>
      </c>
      <c r="I84" s="18">
        <v>116636</v>
      </c>
      <c r="J84" s="18">
        <v>116636</v>
      </c>
      <c r="K84" s="16" t="s">
        <v>354</v>
      </c>
      <c r="L84" s="18">
        <v>0</v>
      </c>
      <c r="M84" s="19"/>
      <c r="N84" s="16" t="s">
        <v>355</v>
      </c>
      <c r="O84" s="20">
        <v>45327</v>
      </c>
      <c r="P84" s="20"/>
      <c r="Q84" s="18">
        <v>116636</v>
      </c>
      <c r="R84" s="18">
        <v>0</v>
      </c>
      <c r="S84" s="18">
        <v>0</v>
      </c>
      <c r="T84" s="18">
        <v>0</v>
      </c>
      <c r="U84" s="16"/>
      <c r="V84" s="16"/>
      <c r="W84" s="18">
        <v>0</v>
      </c>
      <c r="X84" s="19"/>
      <c r="Y84" s="19"/>
      <c r="Z84" s="19"/>
      <c r="AA84" s="19"/>
      <c r="AB84" s="19"/>
      <c r="AC84" s="18">
        <v>0</v>
      </c>
      <c r="AD84" s="18">
        <v>0</v>
      </c>
      <c r="AE84" s="18">
        <v>116636</v>
      </c>
      <c r="AF84" s="18">
        <v>0</v>
      </c>
      <c r="AG84" s="18">
        <v>0</v>
      </c>
      <c r="AH84" s="18">
        <v>0</v>
      </c>
      <c r="AI84" s="18">
        <v>0</v>
      </c>
      <c r="AJ84" s="18"/>
      <c r="AK84" s="18">
        <v>0</v>
      </c>
      <c r="AL84" s="18">
        <v>0</v>
      </c>
      <c r="AM84" s="16"/>
      <c r="AN84" s="20"/>
      <c r="AO84" s="16"/>
      <c r="AP84" s="18"/>
    </row>
    <row r="85" spans="1:42" x14ac:dyDescent="0.35">
      <c r="A85" s="16">
        <v>900146438</v>
      </c>
      <c r="B85" s="16" t="s">
        <v>8</v>
      </c>
      <c r="C85" s="16" t="s">
        <v>11</v>
      </c>
      <c r="D85" s="16">
        <v>150065</v>
      </c>
      <c r="E85" s="16" t="s">
        <v>71</v>
      </c>
      <c r="F85" s="16" t="s">
        <v>406</v>
      </c>
      <c r="G85" s="17">
        <v>45146</v>
      </c>
      <c r="H85" s="17">
        <v>45146</v>
      </c>
      <c r="I85" s="18">
        <v>119699</v>
      </c>
      <c r="J85" s="18">
        <v>119699</v>
      </c>
      <c r="K85" s="16" t="s">
        <v>354</v>
      </c>
      <c r="L85" s="18">
        <v>0</v>
      </c>
      <c r="M85" s="19"/>
      <c r="N85" s="16" t="s">
        <v>355</v>
      </c>
      <c r="O85" s="20">
        <v>45146</v>
      </c>
      <c r="P85" s="20"/>
      <c r="Q85" s="18">
        <v>119699</v>
      </c>
      <c r="R85" s="18">
        <v>0</v>
      </c>
      <c r="S85" s="18">
        <v>0</v>
      </c>
      <c r="T85" s="18">
        <v>0</v>
      </c>
      <c r="U85" s="16"/>
      <c r="V85" s="16"/>
      <c r="W85" s="18">
        <v>0</v>
      </c>
      <c r="X85" s="19"/>
      <c r="Y85" s="19"/>
      <c r="Z85" s="19"/>
      <c r="AA85" s="19"/>
      <c r="AB85" s="19"/>
      <c r="AC85" s="18">
        <v>0</v>
      </c>
      <c r="AD85" s="18">
        <v>0</v>
      </c>
      <c r="AE85" s="18">
        <v>119699</v>
      </c>
      <c r="AF85" s="18">
        <v>0</v>
      </c>
      <c r="AG85" s="18">
        <v>0</v>
      </c>
      <c r="AH85" s="18">
        <v>0</v>
      </c>
      <c r="AI85" s="18">
        <v>0</v>
      </c>
      <c r="AJ85" s="18"/>
      <c r="AK85" s="18">
        <v>0</v>
      </c>
      <c r="AL85" s="18">
        <v>0</v>
      </c>
      <c r="AM85" s="16"/>
      <c r="AN85" s="20"/>
      <c r="AO85" s="16"/>
      <c r="AP85" s="18"/>
    </row>
    <row r="86" spans="1:42" x14ac:dyDescent="0.35">
      <c r="A86" s="16">
        <v>900146438</v>
      </c>
      <c r="B86" s="16" t="s">
        <v>8</v>
      </c>
      <c r="C86" s="16" t="s">
        <v>11</v>
      </c>
      <c r="D86" s="16">
        <v>198251</v>
      </c>
      <c r="E86" s="16" t="s">
        <v>243</v>
      </c>
      <c r="F86" s="16" t="s">
        <v>407</v>
      </c>
      <c r="G86" s="17">
        <v>45471</v>
      </c>
      <c r="H86" s="17">
        <v>45471</v>
      </c>
      <c r="I86" s="18">
        <v>122081</v>
      </c>
      <c r="J86" s="18">
        <v>122081</v>
      </c>
      <c r="K86" s="16" t="s">
        <v>354</v>
      </c>
      <c r="L86" s="18">
        <v>0</v>
      </c>
      <c r="M86" s="19"/>
      <c r="N86" s="16" t="s">
        <v>355</v>
      </c>
      <c r="O86" s="20">
        <v>45471</v>
      </c>
      <c r="P86" s="20"/>
      <c r="Q86" s="18">
        <v>122081</v>
      </c>
      <c r="R86" s="18">
        <v>0</v>
      </c>
      <c r="S86" s="18">
        <v>0</v>
      </c>
      <c r="T86" s="18">
        <v>0</v>
      </c>
      <c r="U86" s="16"/>
      <c r="V86" s="16"/>
      <c r="W86" s="18">
        <v>0</v>
      </c>
      <c r="X86" s="19"/>
      <c r="Y86" s="19"/>
      <c r="Z86" s="19"/>
      <c r="AA86" s="19"/>
      <c r="AB86" s="19"/>
      <c r="AC86" s="18">
        <v>0</v>
      </c>
      <c r="AD86" s="18">
        <v>0</v>
      </c>
      <c r="AE86" s="18">
        <v>122081</v>
      </c>
      <c r="AF86" s="18">
        <v>0</v>
      </c>
      <c r="AG86" s="18">
        <v>0</v>
      </c>
      <c r="AH86" s="18">
        <v>0</v>
      </c>
      <c r="AI86" s="18">
        <v>0</v>
      </c>
      <c r="AJ86" s="18"/>
      <c r="AK86" s="18">
        <v>0</v>
      </c>
      <c r="AL86" s="18">
        <v>0</v>
      </c>
      <c r="AM86" s="16"/>
      <c r="AN86" s="20"/>
      <c r="AO86" s="16"/>
      <c r="AP86" s="18"/>
    </row>
    <row r="87" spans="1:42" x14ac:dyDescent="0.35">
      <c r="A87" s="16">
        <v>900146438</v>
      </c>
      <c r="B87" s="16" t="s">
        <v>8</v>
      </c>
      <c r="C87" s="16" t="s">
        <v>11</v>
      </c>
      <c r="D87" s="16">
        <v>154895</v>
      </c>
      <c r="E87" s="16" t="s">
        <v>80</v>
      </c>
      <c r="F87" s="16" t="s">
        <v>408</v>
      </c>
      <c r="G87" s="17">
        <v>45175</v>
      </c>
      <c r="H87" s="17">
        <v>45175</v>
      </c>
      <c r="I87" s="18">
        <v>123363</v>
      </c>
      <c r="J87" s="18">
        <v>123363</v>
      </c>
      <c r="K87" s="16" t="s">
        <v>354</v>
      </c>
      <c r="L87" s="18">
        <v>0</v>
      </c>
      <c r="M87" s="19"/>
      <c r="N87" s="16" t="s">
        <v>355</v>
      </c>
      <c r="O87" s="20">
        <v>45175</v>
      </c>
      <c r="P87" s="20"/>
      <c r="Q87" s="18">
        <v>123363</v>
      </c>
      <c r="R87" s="18">
        <v>0</v>
      </c>
      <c r="S87" s="18">
        <v>0</v>
      </c>
      <c r="T87" s="18">
        <v>0</v>
      </c>
      <c r="U87" s="16"/>
      <c r="V87" s="16"/>
      <c r="W87" s="18">
        <v>0</v>
      </c>
      <c r="X87" s="19"/>
      <c r="Y87" s="19"/>
      <c r="Z87" s="19"/>
      <c r="AA87" s="19"/>
      <c r="AB87" s="19"/>
      <c r="AC87" s="18">
        <v>0</v>
      </c>
      <c r="AD87" s="18">
        <v>0</v>
      </c>
      <c r="AE87" s="18">
        <v>123363</v>
      </c>
      <c r="AF87" s="18">
        <v>0</v>
      </c>
      <c r="AG87" s="18">
        <v>0</v>
      </c>
      <c r="AH87" s="18">
        <v>0</v>
      </c>
      <c r="AI87" s="18">
        <v>0</v>
      </c>
      <c r="AJ87" s="18"/>
      <c r="AK87" s="18">
        <v>0</v>
      </c>
      <c r="AL87" s="18">
        <v>0</v>
      </c>
      <c r="AM87" s="16"/>
      <c r="AN87" s="20"/>
      <c r="AO87" s="16"/>
      <c r="AP87" s="18"/>
    </row>
    <row r="88" spans="1:42" x14ac:dyDescent="0.35">
      <c r="A88" s="16">
        <v>900146438</v>
      </c>
      <c r="B88" s="16" t="s">
        <v>8</v>
      </c>
      <c r="C88" s="16" t="s">
        <v>11</v>
      </c>
      <c r="D88" s="16">
        <v>155361</v>
      </c>
      <c r="E88" s="16" t="s">
        <v>81</v>
      </c>
      <c r="F88" s="16" t="s">
        <v>409</v>
      </c>
      <c r="G88" s="17">
        <v>45177</v>
      </c>
      <c r="H88" s="17">
        <v>45177</v>
      </c>
      <c r="I88" s="18">
        <v>125058</v>
      </c>
      <c r="J88" s="18">
        <v>125058</v>
      </c>
      <c r="K88" s="16" t="s">
        <v>354</v>
      </c>
      <c r="L88" s="18">
        <v>0</v>
      </c>
      <c r="M88" s="19"/>
      <c r="N88" s="16" t="s">
        <v>355</v>
      </c>
      <c r="O88" s="20">
        <v>45177</v>
      </c>
      <c r="P88" s="20"/>
      <c r="Q88" s="18">
        <v>125058</v>
      </c>
      <c r="R88" s="18">
        <v>0</v>
      </c>
      <c r="S88" s="18">
        <v>0</v>
      </c>
      <c r="T88" s="18">
        <v>0</v>
      </c>
      <c r="U88" s="16"/>
      <c r="V88" s="16"/>
      <c r="W88" s="18">
        <v>0</v>
      </c>
      <c r="X88" s="19"/>
      <c r="Y88" s="19"/>
      <c r="Z88" s="19"/>
      <c r="AA88" s="19"/>
      <c r="AB88" s="19"/>
      <c r="AC88" s="18">
        <v>0</v>
      </c>
      <c r="AD88" s="18">
        <v>0</v>
      </c>
      <c r="AE88" s="18">
        <v>125058</v>
      </c>
      <c r="AF88" s="18">
        <v>0</v>
      </c>
      <c r="AG88" s="18">
        <v>0</v>
      </c>
      <c r="AH88" s="18">
        <v>0</v>
      </c>
      <c r="AI88" s="18">
        <v>0</v>
      </c>
      <c r="AJ88" s="18"/>
      <c r="AK88" s="18">
        <v>0</v>
      </c>
      <c r="AL88" s="18">
        <v>0</v>
      </c>
      <c r="AM88" s="16"/>
      <c r="AN88" s="20"/>
      <c r="AO88" s="16"/>
      <c r="AP88" s="18"/>
    </row>
    <row r="89" spans="1:42" x14ac:dyDescent="0.35">
      <c r="A89" s="16">
        <v>900146438</v>
      </c>
      <c r="B89" s="16" t="s">
        <v>8</v>
      </c>
      <c r="C89" s="16" t="s">
        <v>11</v>
      </c>
      <c r="D89" s="16">
        <v>156773</v>
      </c>
      <c r="E89" s="16" t="s">
        <v>64</v>
      </c>
      <c r="F89" s="16" t="s">
        <v>410</v>
      </c>
      <c r="G89" s="17">
        <v>45187</v>
      </c>
      <c r="H89" s="17">
        <v>45187</v>
      </c>
      <c r="I89" s="18">
        <v>132386</v>
      </c>
      <c r="J89" s="18">
        <v>132386</v>
      </c>
      <c r="K89" s="16" t="s">
        <v>354</v>
      </c>
      <c r="L89" s="18">
        <v>0</v>
      </c>
      <c r="M89" s="19"/>
      <c r="N89" s="16" t="s">
        <v>355</v>
      </c>
      <c r="O89" s="20">
        <v>45187</v>
      </c>
      <c r="P89" s="20"/>
      <c r="Q89" s="18">
        <v>132386</v>
      </c>
      <c r="R89" s="18">
        <v>0</v>
      </c>
      <c r="S89" s="18">
        <v>0</v>
      </c>
      <c r="T89" s="18">
        <v>0</v>
      </c>
      <c r="U89" s="16"/>
      <c r="V89" s="16"/>
      <c r="W89" s="18">
        <v>0</v>
      </c>
      <c r="X89" s="19"/>
      <c r="Y89" s="19"/>
      <c r="Z89" s="19"/>
      <c r="AA89" s="19"/>
      <c r="AB89" s="19"/>
      <c r="AC89" s="18">
        <v>0</v>
      </c>
      <c r="AD89" s="18">
        <v>0</v>
      </c>
      <c r="AE89" s="18">
        <v>132386</v>
      </c>
      <c r="AF89" s="18">
        <v>0</v>
      </c>
      <c r="AG89" s="18">
        <v>0</v>
      </c>
      <c r="AH89" s="18">
        <v>0</v>
      </c>
      <c r="AI89" s="18">
        <v>0</v>
      </c>
      <c r="AJ89" s="18"/>
      <c r="AK89" s="18">
        <v>0</v>
      </c>
      <c r="AL89" s="18">
        <v>0</v>
      </c>
      <c r="AM89" s="16"/>
      <c r="AN89" s="20"/>
      <c r="AO89" s="16"/>
      <c r="AP89" s="18"/>
    </row>
    <row r="90" spans="1:42" x14ac:dyDescent="0.35">
      <c r="A90" s="16">
        <v>900146438</v>
      </c>
      <c r="B90" s="16" t="s">
        <v>8</v>
      </c>
      <c r="C90" s="16" t="s">
        <v>11</v>
      </c>
      <c r="D90" s="16">
        <v>156745</v>
      </c>
      <c r="E90" s="16" t="s">
        <v>45</v>
      </c>
      <c r="F90" s="16" t="s">
        <v>411</v>
      </c>
      <c r="G90" s="17">
        <v>45187</v>
      </c>
      <c r="H90" s="17">
        <v>45187</v>
      </c>
      <c r="I90" s="18">
        <v>132833</v>
      </c>
      <c r="J90" s="18">
        <v>132833</v>
      </c>
      <c r="K90" s="16" t="s">
        <v>354</v>
      </c>
      <c r="L90" s="18">
        <v>0</v>
      </c>
      <c r="M90" s="19"/>
      <c r="N90" s="16" t="s">
        <v>355</v>
      </c>
      <c r="O90" s="20">
        <v>45187</v>
      </c>
      <c r="P90" s="20"/>
      <c r="Q90" s="18">
        <v>132833</v>
      </c>
      <c r="R90" s="18">
        <v>0</v>
      </c>
      <c r="S90" s="18">
        <v>0</v>
      </c>
      <c r="T90" s="18">
        <v>0</v>
      </c>
      <c r="U90" s="16"/>
      <c r="V90" s="16"/>
      <c r="W90" s="18">
        <v>0</v>
      </c>
      <c r="X90" s="19"/>
      <c r="Y90" s="19"/>
      <c r="Z90" s="19"/>
      <c r="AA90" s="19"/>
      <c r="AB90" s="19"/>
      <c r="AC90" s="18">
        <v>0</v>
      </c>
      <c r="AD90" s="18">
        <v>0</v>
      </c>
      <c r="AE90" s="18">
        <v>132833</v>
      </c>
      <c r="AF90" s="18">
        <v>0</v>
      </c>
      <c r="AG90" s="18">
        <v>0</v>
      </c>
      <c r="AH90" s="18">
        <v>0</v>
      </c>
      <c r="AI90" s="18">
        <v>0</v>
      </c>
      <c r="AJ90" s="18"/>
      <c r="AK90" s="18">
        <v>0</v>
      </c>
      <c r="AL90" s="18">
        <v>0</v>
      </c>
      <c r="AM90" s="16"/>
      <c r="AN90" s="20"/>
      <c r="AO90" s="16"/>
      <c r="AP90" s="18"/>
    </row>
    <row r="91" spans="1:42" x14ac:dyDescent="0.35">
      <c r="A91" s="16">
        <v>900146438</v>
      </c>
      <c r="B91" s="16" t="s">
        <v>8</v>
      </c>
      <c r="C91" s="16" t="s">
        <v>11</v>
      </c>
      <c r="D91" s="16">
        <v>164868</v>
      </c>
      <c r="E91" s="16" t="s">
        <v>95</v>
      </c>
      <c r="F91" s="16" t="s">
        <v>412</v>
      </c>
      <c r="G91" s="17">
        <v>45241</v>
      </c>
      <c r="H91" s="17">
        <v>45241</v>
      </c>
      <c r="I91" s="18">
        <v>144263</v>
      </c>
      <c r="J91" s="18">
        <v>144263</v>
      </c>
      <c r="K91" s="16" t="s">
        <v>354</v>
      </c>
      <c r="L91" s="18">
        <v>0</v>
      </c>
      <c r="M91" s="19"/>
      <c r="N91" s="16" t="s">
        <v>355</v>
      </c>
      <c r="O91" s="20">
        <v>45241</v>
      </c>
      <c r="P91" s="20"/>
      <c r="Q91" s="18">
        <v>144263</v>
      </c>
      <c r="R91" s="18">
        <v>0</v>
      </c>
      <c r="S91" s="18">
        <v>0</v>
      </c>
      <c r="T91" s="18">
        <v>0</v>
      </c>
      <c r="U91" s="16"/>
      <c r="V91" s="16"/>
      <c r="W91" s="18">
        <v>0</v>
      </c>
      <c r="X91" s="19"/>
      <c r="Y91" s="19"/>
      <c r="Z91" s="19"/>
      <c r="AA91" s="19"/>
      <c r="AB91" s="19"/>
      <c r="AC91" s="18">
        <v>0</v>
      </c>
      <c r="AD91" s="18">
        <v>0</v>
      </c>
      <c r="AE91" s="18">
        <v>144263</v>
      </c>
      <c r="AF91" s="18">
        <v>0</v>
      </c>
      <c r="AG91" s="18">
        <v>0</v>
      </c>
      <c r="AH91" s="18">
        <v>0</v>
      </c>
      <c r="AI91" s="18">
        <v>0</v>
      </c>
      <c r="AJ91" s="18"/>
      <c r="AK91" s="18">
        <v>0</v>
      </c>
      <c r="AL91" s="18">
        <v>0</v>
      </c>
      <c r="AM91" s="16"/>
      <c r="AN91" s="20"/>
      <c r="AO91" s="16"/>
      <c r="AP91" s="18"/>
    </row>
    <row r="92" spans="1:42" x14ac:dyDescent="0.35">
      <c r="A92" s="16">
        <v>900146438</v>
      </c>
      <c r="B92" s="16" t="s">
        <v>8</v>
      </c>
      <c r="C92" s="16" t="s">
        <v>11</v>
      </c>
      <c r="D92" s="16">
        <v>198245</v>
      </c>
      <c r="E92" s="16" t="s">
        <v>242</v>
      </c>
      <c r="F92" s="16" t="s">
        <v>413</v>
      </c>
      <c r="G92" s="17">
        <v>45471</v>
      </c>
      <c r="H92" s="17">
        <v>45471</v>
      </c>
      <c r="I92" s="18">
        <v>149665</v>
      </c>
      <c r="J92" s="18">
        <v>149665</v>
      </c>
      <c r="K92" s="16" t="s">
        <v>354</v>
      </c>
      <c r="L92" s="18">
        <v>0</v>
      </c>
      <c r="M92" s="19"/>
      <c r="N92" s="16" t="s">
        <v>355</v>
      </c>
      <c r="O92" s="20">
        <v>45471</v>
      </c>
      <c r="P92" s="20"/>
      <c r="Q92" s="18">
        <v>149665</v>
      </c>
      <c r="R92" s="18">
        <v>0</v>
      </c>
      <c r="S92" s="18">
        <v>0</v>
      </c>
      <c r="T92" s="18">
        <v>0</v>
      </c>
      <c r="U92" s="16"/>
      <c r="V92" s="16"/>
      <c r="W92" s="18">
        <v>0</v>
      </c>
      <c r="X92" s="19"/>
      <c r="Y92" s="19"/>
      <c r="Z92" s="19"/>
      <c r="AA92" s="19"/>
      <c r="AB92" s="19"/>
      <c r="AC92" s="18">
        <v>0</v>
      </c>
      <c r="AD92" s="18">
        <v>0</v>
      </c>
      <c r="AE92" s="18">
        <v>149665</v>
      </c>
      <c r="AF92" s="18">
        <v>0</v>
      </c>
      <c r="AG92" s="18">
        <v>0</v>
      </c>
      <c r="AH92" s="18">
        <v>0</v>
      </c>
      <c r="AI92" s="18">
        <v>0</v>
      </c>
      <c r="AJ92" s="18"/>
      <c r="AK92" s="18">
        <v>0</v>
      </c>
      <c r="AL92" s="18">
        <v>0</v>
      </c>
      <c r="AM92" s="16"/>
      <c r="AN92" s="20"/>
      <c r="AO92" s="16"/>
      <c r="AP92" s="18"/>
    </row>
    <row r="93" spans="1:42" x14ac:dyDescent="0.35">
      <c r="A93" s="16">
        <v>900146438</v>
      </c>
      <c r="B93" s="16" t="s">
        <v>8</v>
      </c>
      <c r="C93" s="16" t="s">
        <v>11</v>
      </c>
      <c r="D93" s="16">
        <v>156372</v>
      </c>
      <c r="E93" s="16" t="s">
        <v>46</v>
      </c>
      <c r="F93" s="16" t="s">
        <v>414</v>
      </c>
      <c r="G93" s="17">
        <v>45183</v>
      </c>
      <c r="H93" s="17">
        <v>45183</v>
      </c>
      <c r="I93" s="18">
        <v>150255</v>
      </c>
      <c r="J93" s="18">
        <v>150255</v>
      </c>
      <c r="K93" s="16" t="s">
        <v>354</v>
      </c>
      <c r="L93" s="18">
        <v>0</v>
      </c>
      <c r="M93" s="19"/>
      <c r="N93" s="16" t="s">
        <v>355</v>
      </c>
      <c r="O93" s="20">
        <v>45183</v>
      </c>
      <c r="P93" s="20"/>
      <c r="Q93" s="18">
        <v>150255</v>
      </c>
      <c r="R93" s="18">
        <v>0</v>
      </c>
      <c r="S93" s="18">
        <v>0</v>
      </c>
      <c r="T93" s="18">
        <v>0</v>
      </c>
      <c r="U93" s="16"/>
      <c r="V93" s="16"/>
      <c r="W93" s="18">
        <v>0</v>
      </c>
      <c r="X93" s="19"/>
      <c r="Y93" s="19"/>
      <c r="Z93" s="19"/>
      <c r="AA93" s="19"/>
      <c r="AB93" s="19"/>
      <c r="AC93" s="18">
        <v>0</v>
      </c>
      <c r="AD93" s="18">
        <v>0</v>
      </c>
      <c r="AE93" s="18">
        <v>150255</v>
      </c>
      <c r="AF93" s="18">
        <v>0</v>
      </c>
      <c r="AG93" s="18">
        <v>0</v>
      </c>
      <c r="AH93" s="18">
        <v>0</v>
      </c>
      <c r="AI93" s="18">
        <v>0</v>
      </c>
      <c r="AJ93" s="18"/>
      <c r="AK93" s="18">
        <v>0</v>
      </c>
      <c r="AL93" s="18">
        <v>0</v>
      </c>
      <c r="AM93" s="16"/>
      <c r="AN93" s="20"/>
      <c r="AO93" s="16"/>
      <c r="AP93" s="18"/>
    </row>
    <row r="94" spans="1:42" x14ac:dyDescent="0.35">
      <c r="A94" s="16">
        <v>900146438</v>
      </c>
      <c r="B94" s="16" t="s">
        <v>8</v>
      </c>
      <c r="C94" s="16" t="s">
        <v>11</v>
      </c>
      <c r="D94" s="16">
        <v>156556</v>
      </c>
      <c r="E94" s="16" t="s">
        <v>50</v>
      </c>
      <c r="F94" s="16" t="s">
        <v>415</v>
      </c>
      <c r="G94" s="17">
        <v>45184</v>
      </c>
      <c r="H94" s="17">
        <v>45184</v>
      </c>
      <c r="I94" s="18">
        <v>152288</v>
      </c>
      <c r="J94" s="18">
        <v>152288</v>
      </c>
      <c r="K94" s="16" t="s">
        <v>354</v>
      </c>
      <c r="L94" s="18">
        <v>0</v>
      </c>
      <c r="M94" s="19"/>
      <c r="N94" s="16" t="s">
        <v>355</v>
      </c>
      <c r="O94" s="20">
        <v>45184</v>
      </c>
      <c r="P94" s="20"/>
      <c r="Q94" s="18">
        <v>152288</v>
      </c>
      <c r="R94" s="18">
        <v>0</v>
      </c>
      <c r="S94" s="18">
        <v>0</v>
      </c>
      <c r="T94" s="18">
        <v>0</v>
      </c>
      <c r="U94" s="16"/>
      <c r="V94" s="16"/>
      <c r="W94" s="18">
        <v>0</v>
      </c>
      <c r="X94" s="19"/>
      <c r="Y94" s="19"/>
      <c r="Z94" s="19"/>
      <c r="AA94" s="19"/>
      <c r="AB94" s="19"/>
      <c r="AC94" s="18">
        <v>0</v>
      </c>
      <c r="AD94" s="18">
        <v>0</v>
      </c>
      <c r="AE94" s="18">
        <v>152288</v>
      </c>
      <c r="AF94" s="18">
        <v>0</v>
      </c>
      <c r="AG94" s="18">
        <v>0</v>
      </c>
      <c r="AH94" s="18">
        <v>0</v>
      </c>
      <c r="AI94" s="18">
        <v>0</v>
      </c>
      <c r="AJ94" s="18"/>
      <c r="AK94" s="18">
        <v>0</v>
      </c>
      <c r="AL94" s="18">
        <v>0</v>
      </c>
      <c r="AM94" s="16"/>
      <c r="AN94" s="20"/>
      <c r="AO94" s="16"/>
      <c r="AP94" s="18"/>
    </row>
    <row r="95" spans="1:42" x14ac:dyDescent="0.35">
      <c r="A95" s="16">
        <v>900146438</v>
      </c>
      <c r="B95" s="16" t="s">
        <v>8</v>
      </c>
      <c r="C95" s="16" t="s">
        <v>11</v>
      </c>
      <c r="D95" s="16">
        <v>152395</v>
      </c>
      <c r="E95" s="16" t="s">
        <v>67</v>
      </c>
      <c r="F95" s="16" t="s">
        <v>416</v>
      </c>
      <c r="G95" s="17">
        <v>45161</v>
      </c>
      <c r="H95" s="17">
        <v>45161</v>
      </c>
      <c r="I95" s="18">
        <v>156345</v>
      </c>
      <c r="J95" s="18">
        <v>156345</v>
      </c>
      <c r="K95" s="16" t="s">
        <v>354</v>
      </c>
      <c r="L95" s="18">
        <v>0</v>
      </c>
      <c r="M95" s="19"/>
      <c r="N95" s="16" t="s">
        <v>355</v>
      </c>
      <c r="O95" s="20">
        <v>45161</v>
      </c>
      <c r="P95" s="20"/>
      <c r="Q95" s="18">
        <v>156345</v>
      </c>
      <c r="R95" s="18">
        <v>0</v>
      </c>
      <c r="S95" s="18">
        <v>0</v>
      </c>
      <c r="T95" s="18">
        <v>0</v>
      </c>
      <c r="U95" s="16"/>
      <c r="V95" s="16"/>
      <c r="W95" s="18">
        <v>0</v>
      </c>
      <c r="X95" s="19"/>
      <c r="Y95" s="19"/>
      <c r="Z95" s="19"/>
      <c r="AA95" s="19"/>
      <c r="AB95" s="19"/>
      <c r="AC95" s="18">
        <v>0</v>
      </c>
      <c r="AD95" s="18">
        <v>0</v>
      </c>
      <c r="AE95" s="18">
        <v>156345</v>
      </c>
      <c r="AF95" s="18">
        <v>0</v>
      </c>
      <c r="AG95" s="18">
        <v>0</v>
      </c>
      <c r="AH95" s="18">
        <v>0</v>
      </c>
      <c r="AI95" s="18">
        <v>0</v>
      </c>
      <c r="AJ95" s="18"/>
      <c r="AK95" s="18">
        <v>0</v>
      </c>
      <c r="AL95" s="18">
        <v>0</v>
      </c>
      <c r="AM95" s="16"/>
      <c r="AN95" s="20"/>
      <c r="AO95" s="16"/>
      <c r="AP95" s="18"/>
    </row>
    <row r="96" spans="1:42" x14ac:dyDescent="0.35">
      <c r="A96" s="16">
        <v>900146438</v>
      </c>
      <c r="B96" s="16" t="s">
        <v>8</v>
      </c>
      <c r="C96" s="16" t="s">
        <v>11</v>
      </c>
      <c r="D96" s="16">
        <v>170041</v>
      </c>
      <c r="E96" s="16" t="s">
        <v>92</v>
      </c>
      <c r="F96" s="16" t="s">
        <v>417</v>
      </c>
      <c r="G96" s="17">
        <v>45272</v>
      </c>
      <c r="H96" s="17">
        <v>45272</v>
      </c>
      <c r="I96" s="18">
        <v>161172</v>
      </c>
      <c r="J96" s="18">
        <v>161172</v>
      </c>
      <c r="K96" s="16" t="s">
        <v>354</v>
      </c>
      <c r="L96" s="18">
        <v>0</v>
      </c>
      <c r="M96" s="19"/>
      <c r="N96" s="16" t="s">
        <v>355</v>
      </c>
      <c r="O96" s="20">
        <v>45271</v>
      </c>
      <c r="P96" s="20"/>
      <c r="Q96" s="18">
        <v>161172</v>
      </c>
      <c r="R96" s="18">
        <v>0</v>
      </c>
      <c r="S96" s="18">
        <v>0</v>
      </c>
      <c r="T96" s="18">
        <v>0</v>
      </c>
      <c r="U96" s="16"/>
      <c r="V96" s="16"/>
      <c r="W96" s="18">
        <v>0</v>
      </c>
      <c r="X96" s="19"/>
      <c r="Y96" s="19"/>
      <c r="Z96" s="19"/>
      <c r="AA96" s="19"/>
      <c r="AB96" s="19"/>
      <c r="AC96" s="18">
        <v>0</v>
      </c>
      <c r="AD96" s="18">
        <v>0</v>
      </c>
      <c r="AE96" s="18">
        <v>161172</v>
      </c>
      <c r="AF96" s="18">
        <v>0</v>
      </c>
      <c r="AG96" s="18">
        <v>0</v>
      </c>
      <c r="AH96" s="18">
        <v>0</v>
      </c>
      <c r="AI96" s="18">
        <v>0</v>
      </c>
      <c r="AJ96" s="18"/>
      <c r="AK96" s="18">
        <v>0</v>
      </c>
      <c r="AL96" s="18">
        <v>0</v>
      </c>
      <c r="AM96" s="16"/>
      <c r="AN96" s="20"/>
      <c r="AO96" s="16"/>
      <c r="AP96" s="18"/>
    </row>
    <row r="97" spans="1:42" x14ac:dyDescent="0.35">
      <c r="A97" s="16">
        <v>900146438</v>
      </c>
      <c r="B97" s="16" t="s">
        <v>8</v>
      </c>
      <c r="C97" s="16" t="s">
        <v>11</v>
      </c>
      <c r="D97" s="16">
        <v>153378</v>
      </c>
      <c r="E97" s="16" t="s">
        <v>53</v>
      </c>
      <c r="F97" s="16" t="s">
        <v>418</v>
      </c>
      <c r="G97" s="17">
        <v>45167</v>
      </c>
      <c r="H97" s="17">
        <v>45167</v>
      </c>
      <c r="I97" s="18">
        <v>162516</v>
      </c>
      <c r="J97" s="18">
        <v>162516</v>
      </c>
      <c r="K97" s="16" t="s">
        <v>354</v>
      </c>
      <c r="L97" s="18">
        <v>0</v>
      </c>
      <c r="M97" s="19"/>
      <c r="N97" s="16" t="s">
        <v>355</v>
      </c>
      <c r="O97" s="20">
        <v>45167</v>
      </c>
      <c r="P97" s="20"/>
      <c r="Q97" s="18">
        <v>162516</v>
      </c>
      <c r="R97" s="18">
        <v>0</v>
      </c>
      <c r="S97" s="18">
        <v>0</v>
      </c>
      <c r="T97" s="18">
        <v>0</v>
      </c>
      <c r="U97" s="16"/>
      <c r="V97" s="16"/>
      <c r="W97" s="18">
        <v>0</v>
      </c>
      <c r="X97" s="19"/>
      <c r="Y97" s="19"/>
      <c r="Z97" s="19"/>
      <c r="AA97" s="19"/>
      <c r="AB97" s="19"/>
      <c r="AC97" s="18">
        <v>0</v>
      </c>
      <c r="AD97" s="18">
        <v>0</v>
      </c>
      <c r="AE97" s="18">
        <v>162516</v>
      </c>
      <c r="AF97" s="18">
        <v>0</v>
      </c>
      <c r="AG97" s="18">
        <v>0</v>
      </c>
      <c r="AH97" s="18">
        <v>0</v>
      </c>
      <c r="AI97" s="18">
        <v>0</v>
      </c>
      <c r="AJ97" s="18"/>
      <c r="AK97" s="18">
        <v>0</v>
      </c>
      <c r="AL97" s="18">
        <v>0</v>
      </c>
      <c r="AM97" s="16"/>
      <c r="AN97" s="20"/>
      <c r="AO97" s="16"/>
      <c r="AP97" s="18"/>
    </row>
    <row r="98" spans="1:42" x14ac:dyDescent="0.35">
      <c r="A98" s="16">
        <v>900146438</v>
      </c>
      <c r="B98" s="16" t="s">
        <v>8</v>
      </c>
      <c r="C98" s="16" t="s">
        <v>11</v>
      </c>
      <c r="D98" s="16">
        <v>158753</v>
      </c>
      <c r="E98" s="16" t="s">
        <v>85</v>
      </c>
      <c r="F98" s="16" t="s">
        <v>419</v>
      </c>
      <c r="G98" s="17">
        <v>45198</v>
      </c>
      <c r="H98" s="17">
        <v>45198</v>
      </c>
      <c r="I98" s="18">
        <v>171237</v>
      </c>
      <c r="J98" s="18">
        <v>171237</v>
      </c>
      <c r="K98" s="16" t="s">
        <v>354</v>
      </c>
      <c r="L98" s="18">
        <v>0</v>
      </c>
      <c r="M98" s="19"/>
      <c r="N98" s="16" t="s">
        <v>355</v>
      </c>
      <c r="O98" s="20">
        <v>45198</v>
      </c>
      <c r="P98" s="20"/>
      <c r="Q98" s="18">
        <v>171237</v>
      </c>
      <c r="R98" s="18">
        <v>0</v>
      </c>
      <c r="S98" s="18">
        <v>0</v>
      </c>
      <c r="T98" s="18">
        <v>0</v>
      </c>
      <c r="U98" s="16"/>
      <c r="V98" s="16"/>
      <c r="W98" s="18">
        <v>0</v>
      </c>
      <c r="X98" s="19"/>
      <c r="Y98" s="19"/>
      <c r="Z98" s="19"/>
      <c r="AA98" s="19"/>
      <c r="AB98" s="19"/>
      <c r="AC98" s="18">
        <v>0</v>
      </c>
      <c r="AD98" s="18">
        <v>0</v>
      </c>
      <c r="AE98" s="18">
        <v>171237</v>
      </c>
      <c r="AF98" s="18">
        <v>0</v>
      </c>
      <c r="AG98" s="18">
        <v>0</v>
      </c>
      <c r="AH98" s="18">
        <v>0</v>
      </c>
      <c r="AI98" s="18">
        <v>0</v>
      </c>
      <c r="AJ98" s="18"/>
      <c r="AK98" s="18">
        <v>0</v>
      </c>
      <c r="AL98" s="18">
        <v>0</v>
      </c>
      <c r="AM98" s="16"/>
      <c r="AN98" s="20"/>
      <c r="AO98" s="16"/>
      <c r="AP98" s="18"/>
    </row>
    <row r="99" spans="1:42" x14ac:dyDescent="0.35">
      <c r="A99" s="16">
        <v>900146438</v>
      </c>
      <c r="B99" s="16" t="s">
        <v>8</v>
      </c>
      <c r="C99" s="16" t="s">
        <v>11</v>
      </c>
      <c r="D99" s="16">
        <v>164879</v>
      </c>
      <c r="E99" s="16" t="s">
        <v>88</v>
      </c>
      <c r="F99" s="16" t="s">
        <v>420</v>
      </c>
      <c r="G99" s="17">
        <v>45242</v>
      </c>
      <c r="H99" s="17">
        <v>45242</v>
      </c>
      <c r="I99" s="18">
        <v>179864</v>
      </c>
      <c r="J99" s="18">
        <v>179864</v>
      </c>
      <c r="K99" s="16" t="s">
        <v>354</v>
      </c>
      <c r="L99" s="18">
        <v>0</v>
      </c>
      <c r="M99" s="19"/>
      <c r="N99" s="16" t="s">
        <v>355</v>
      </c>
      <c r="O99" s="20">
        <v>45242</v>
      </c>
      <c r="P99" s="20"/>
      <c r="Q99" s="18">
        <v>179864</v>
      </c>
      <c r="R99" s="18">
        <v>0</v>
      </c>
      <c r="S99" s="18">
        <v>0</v>
      </c>
      <c r="T99" s="18">
        <v>0</v>
      </c>
      <c r="U99" s="16"/>
      <c r="V99" s="16"/>
      <c r="W99" s="18">
        <v>0</v>
      </c>
      <c r="X99" s="19"/>
      <c r="Y99" s="19"/>
      <c r="Z99" s="19"/>
      <c r="AA99" s="19"/>
      <c r="AB99" s="19"/>
      <c r="AC99" s="18">
        <v>0</v>
      </c>
      <c r="AD99" s="18">
        <v>0</v>
      </c>
      <c r="AE99" s="18">
        <v>179864</v>
      </c>
      <c r="AF99" s="18">
        <v>0</v>
      </c>
      <c r="AG99" s="18">
        <v>0</v>
      </c>
      <c r="AH99" s="18">
        <v>0</v>
      </c>
      <c r="AI99" s="18">
        <v>0</v>
      </c>
      <c r="AJ99" s="18"/>
      <c r="AK99" s="18">
        <v>0</v>
      </c>
      <c r="AL99" s="18">
        <v>0</v>
      </c>
      <c r="AM99" s="16"/>
      <c r="AN99" s="20"/>
      <c r="AO99" s="16"/>
      <c r="AP99" s="18"/>
    </row>
    <row r="100" spans="1:42" x14ac:dyDescent="0.35">
      <c r="A100" s="16">
        <v>900146438</v>
      </c>
      <c r="B100" s="16" t="s">
        <v>8</v>
      </c>
      <c r="C100" s="16" t="s">
        <v>11</v>
      </c>
      <c r="D100" s="16">
        <v>172671</v>
      </c>
      <c r="E100" s="16" t="s">
        <v>222</v>
      </c>
      <c r="F100" s="16" t="s">
        <v>421</v>
      </c>
      <c r="G100" s="17">
        <v>45292</v>
      </c>
      <c r="H100" s="17">
        <v>45292</v>
      </c>
      <c r="I100" s="18">
        <v>181360</v>
      </c>
      <c r="J100" s="18">
        <v>181360</v>
      </c>
      <c r="K100" s="16" t="s">
        <v>354</v>
      </c>
      <c r="L100" s="18">
        <v>0</v>
      </c>
      <c r="M100" s="19"/>
      <c r="N100" s="16" t="s">
        <v>355</v>
      </c>
      <c r="O100" s="20">
        <v>45292</v>
      </c>
      <c r="P100" s="20"/>
      <c r="Q100" s="18">
        <v>181360</v>
      </c>
      <c r="R100" s="18">
        <v>0</v>
      </c>
      <c r="S100" s="18">
        <v>0</v>
      </c>
      <c r="T100" s="18">
        <v>0</v>
      </c>
      <c r="U100" s="16"/>
      <c r="V100" s="16"/>
      <c r="W100" s="18">
        <v>0</v>
      </c>
      <c r="X100" s="19"/>
      <c r="Y100" s="19"/>
      <c r="Z100" s="19"/>
      <c r="AA100" s="19"/>
      <c r="AB100" s="19"/>
      <c r="AC100" s="18">
        <v>0</v>
      </c>
      <c r="AD100" s="18">
        <v>0</v>
      </c>
      <c r="AE100" s="18">
        <v>181360</v>
      </c>
      <c r="AF100" s="18">
        <v>0</v>
      </c>
      <c r="AG100" s="18">
        <v>0</v>
      </c>
      <c r="AH100" s="18">
        <v>0</v>
      </c>
      <c r="AI100" s="18">
        <v>0</v>
      </c>
      <c r="AJ100" s="18"/>
      <c r="AK100" s="18">
        <v>0</v>
      </c>
      <c r="AL100" s="18">
        <v>0</v>
      </c>
      <c r="AM100" s="16"/>
      <c r="AN100" s="20"/>
      <c r="AO100" s="16"/>
      <c r="AP100" s="18"/>
    </row>
    <row r="101" spans="1:42" x14ac:dyDescent="0.35">
      <c r="A101" s="16">
        <v>900146438</v>
      </c>
      <c r="B101" s="16" t="s">
        <v>8</v>
      </c>
      <c r="C101" s="16" t="s">
        <v>11</v>
      </c>
      <c r="D101" s="16">
        <v>161142</v>
      </c>
      <c r="E101" s="16" t="s">
        <v>44</v>
      </c>
      <c r="F101" s="16" t="s">
        <v>422</v>
      </c>
      <c r="G101" s="17">
        <v>45218</v>
      </c>
      <c r="H101" s="17">
        <v>45218</v>
      </c>
      <c r="I101" s="18">
        <v>183614</v>
      </c>
      <c r="J101" s="18">
        <v>183614</v>
      </c>
      <c r="K101" s="16" t="s">
        <v>354</v>
      </c>
      <c r="L101" s="18">
        <v>0</v>
      </c>
      <c r="M101" s="19"/>
      <c r="N101" s="16" t="s">
        <v>355</v>
      </c>
      <c r="O101" s="20">
        <v>45218</v>
      </c>
      <c r="P101" s="20"/>
      <c r="Q101" s="18">
        <v>183614</v>
      </c>
      <c r="R101" s="18">
        <v>0</v>
      </c>
      <c r="S101" s="18">
        <v>0</v>
      </c>
      <c r="T101" s="18">
        <v>0</v>
      </c>
      <c r="U101" s="16"/>
      <c r="V101" s="16"/>
      <c r="W101" s="18">
        <v>0</v>
      </c>
      <c r="X101" s="19"/>
      <c r="Y101" s="19"/>
      <c r="Z101" s="19"/>
      <c r="AA101" s="19"/>
      <c r="AB101" s="19"/>
      <c r="AC101" s="18">
        <v>0</v>
      </c>
      <c r="AD101" s="18">
        <v>0</v>
      </c>
      <c r="AE101" s="18">
        <v>183614</v>
      </c>
      <c r="AF101" s="18">
        <v>0</v>
      </c>
      <c r="AG101" s="18">
        <v>0</v>
      </c>
      <c r="AH101" s="18">
        <v>0</v>
      </c>
      <c r="AI101" s="18">
        <v>0</v>
      </c>
      <c r="AJ101" s="18"/>
      <c r="AK101" s="18">
        <v>0</v>
      </c>
      <c r="AL101" s="18">
        <v>0</v>
      </c>
      <c r="AM101" s="16"/>
      <c r="AN101" s="20"/>
      <c r="AO101" s="16"/>
      <c r="AP101" s="18"/>
    </row>
    <row r="102" spans="1:42" x14ac:dyDescent="0.35">
      <c r="A102" s="16">
        <v>900146438</v>
      </c>
      <c r="B102" s="16" t="s">
        <v>8</v>
      </c>
      <c r="C102" s="16" t="s">
        <v>11</v>
      </c>
      <c r="D102" s="16">
        <v>156777</v>
      </c>
      <c r="E102" s="16" t="s">
        <v>65</v>
      </c>
      <c r="F102" s="16" t="s">
        <v>423</v>
      </c>
      <c r="G102" s="17">
        <v>45187</v>
      </c>
      <c r="H102" s="17">
        <v>45187</v>
      </c>
      <c r="I102" s="18">
        <v>186970</v>
      </c>
      <c r="J102" s="18">
        <v>186970</v>
      </c>
      <c r="K102" s="16" t="s">
        <v>354</v>
      </c>
      <c r="L102" s="18">
        <v>0</v>
      </c>
      <c r="M102" s="19"/>
      <c r="N102" s="16" t="s">
        <v>355</v>
      </c>
      <c r="O102" s="20">
        <v>45187</v>
      </c>
      <c r="P102" s="20"/>
      <c r="Q102" s="18">
        <v>186970</v>
      </c>
      <c r="R102" s="18">
        <v>0</v>
      </c>
      <c r="S102" s="18">
        <v>0</v>
      </c>
      <c r="T102" s="18">
        <v>0</v>
      </c>
      <c r="U102" s="16"/>
      <c r="V102" s="16"/>
      <c r="W102" s="18">
        <v>0</v>
      </c>
      <c r="X102" s="19"/>
      <c r="Y102" s="19"/>
      <c r="Z102" s="19"/>
      <c r="AA102" s="19"/>
      <c r="AB102" s="19"/>
      <c r="AC102" s="18">
        <v>0</v>
      </c>
      <c r="AD102" s="18">
        <v>0</v>
      </c>
      <c r="AE102" s="18">
        <v>186970</v>
      </c>
      <c r="AF102" s="18">
        <v>0</v>
      </c>
      <c r="AG102" s="18">
        <v>0</v>
      </c>
      <c r="AH102" s="18">
        <v>0</v>
      </c>
      <c r="AI102" s="18">
        <v>0</v>
      </c>
      <c r="AJ102" s="18"/>
      <c r="AK102" s="18">
        <v>0</v>
      </c>
      <c r="AL102" s="18">
        <v>0</v>
      </c>
      <c r="AM102" s="16"/>
      <c r="AN102" s="20"/>
      <c r="AO102" s="16"/>
      <c r="AP102" s="18"/>
    </row>
    <row r="103" spans="1:42" x14ac:dyDescent="0.35">
      <c r="A103" s="16">
        <v>900146438</v>
      </c>
      <c r="B103" s="16" t="s">
        <v>8</v>
      </c>
      <c r="C103" s="16" t="s">
        <v>11</v>
      </c>
      <c r="D103" s="16">
        <v>174919</v>
      </c>
      <c r="E103" s="16" t="s">
        <v>223</v>
      </c>
      <c r="F103" s="16" t="s">
        <v>424</v>
      </c>
      <c r="G103" s="17">
        <v>45308</v>
      </c>
      <c r="H103" s="17">
        <v>45308</v>
      </c>
      <c r="I103" s="18">
        <v>190273</v>
      </c>
      <c r="J103" s="18">
        <v>190273</v>
      </c>
      <c r="K103" s="16" t="s">
        <v>354</v>
      </c>
      <c r="L103" s="18">
        <v>0</v>
      </c>
      <c r="M103" s="19"/>
      <c r="N103" s="16" t="s">
        <v>355</v>
      </c>
      <c r="O103" s="20">
        <v>45308</v>
      </c>
      <c r="P103" s="20"/>
      <c r="Q103" s="18">
        <v>190273</v>
      </c>
      <c r="R103" s="18">
        <v>0</v>
      </c>
      <c r="S103" s="18">
        <v>0</v>
      </c>
      <c r="T103" s="18">
        <v>0</v>
      </c>
      <c r="U103" s="16"/>
      <c r="V103" s="16"/>
      <c r="W103" s="18">
        <v>0</v>
      </c>
      <c r="X103" s="19"/>
      <c r="Y103" s="19"/>
      <c r="Z103" s="19"/>
      <c r="AA103" s="19"/>
      <c r="AB103" s="19"/>
      <c r="AC103" s="18">
        <v>0</v>
      </c>
      <c r="AD103" s="18">
        <v>0</v>
      </c>
      <c r="AE103" s="18">
        <v>190273</v>
      </c>
      <c r="AF103" s="18">
        <v>0</v>
      </c>
      <c r="AG103" s="18">
        <v>0</v>
      </c>
      <c r="AH103" s="18">
        <v>0</v>
      </c>
      <c r="AI103" s="18">
        <v>0</v>
      </c>
      <c r="AJ103" s="18"/>
      <c r="AK103" s="18">
        <v>0</v>
      </c>
      <c r="AL103" s="18">
        <v>0</v>
      </c>
      <c r="AM103" s="16"/>
      <c r="AN103" s="20"/>
      <c r="AO103" s="16"/>
      <c r="AP103" s="18"/>
    </row>
    <row r="104" spans="1:42" x14ac:dyDescent="0.35">
      <c r="A104" s="16">
        <v>900146438</v>
      </c>
      <c r="B104" s="16" t="s">
        <v>8</v>
      </c>
      <c r="C104" s="16" t="s">
        <v>11</v>
      </c>
      <c r="D104" s="16">
        <v>168665</v>
      </c>
      <c r="E104" s="16" t="s">
        <v>86</v>
      </c>
      <c r="F104" s="16" t="s">
        <v>425</v>
      </c>
      <c r="G104" s="17">
        <v>45262</v>
      </c>
      <c r="H104" s="17">
        <v>45262</v>
      </c>
      <c r="I104" s="18">
        <v>192289</v>
      </c>
      <c r="J104" s="18">
        <v>192289</v>
      </c>
      <c r="K104" s="16" t="s">
        <v>354</v>
      </c>
      <c r="L104" s="18">
        <v>0</v>
      </c>
      <c r="M104" s="19"/>
      <c r="N104" s="16" t="s">
        <v>355</v>
      </c>
      <c r="O104" s="20">
        <v>45262</v>
      </c>
      <c r="P104" s="20"/>
      <c r="Q104" s="18">
        <v>192289</v>
      </c>
      <c r="R104" s="18">
        <v>0</v>
      </c>
      <c r="S104" s="18">
        <v>0</v>
      </c>
      <c r="T104" s="18">
        <v>0</v>
      </c>
      <c r="U104" s="16"/>
      <c r="V104" s="16"/>
      <c r="W104" s="18">
        <v>0</v>
      </c>
      <c r="X104" s="19"/>
      <c r="Y104" s="19"/>
      <c r="Z104" s="19"/>
      <c r="AA104" s="19"/>
      <c r="AB104" s="19"/>
      <c r="AC104" s="18">
        <v>0</v>
      </c>
      <c r="AD104" s="18">
        <v>0</v>
      </c>
      <c r="AE104" s="18">
        <v>192289</v>
      </c>
      <c r="AF104" s="18">
        <v>0</v>
      </c>
      <c r="AG104" s="18">
        <v>0</v>
      </c>
      <c r="AH104" s="18">
        <v>0</v>
      </c>
      <c r="AI104" s="18">
        <v>0</v>
      </c>
      <c r="AJ104" s="18"/>
      <c r="AK104" s="18">
        <v>0</v>
      </c>
      <c r="AL104" s="18">
        <v>0</v>
      </c>
      <c r="AM104" s="16"/>
      <c r="AN104" s="20"/>
      <c r="AO104" s="16"/>
      <c r="AP104" s="18"/>
    </row>
    <row r="105" spans="1:42" x14ac:dyDescent="0.35">
      <c r="A105" s="16">
        <v>900146438</v>
      </c>
      <c r="B105" s="16" t="s">
        <v>8</v>
      </c>
      <c r="C105" s="16" t="s">
        <v>11</v>
      </c>
      <c r="D105" s="16">
        <v>158731</v>
      </c>
      <c r="E105" s="16" t="s">
        <v>66</v>
      </c>
      <c r="F105" s="16" t="s">
        <v>426</v>
      </c>
      <c r="G105" s="17">
        <v>45198</v>
      </c>
      <c r="H105" s="17">
        <v>45198</v>
      </c>
      <c r="I105" s="18">
        <v>234271</v>
      </c>
      <c r="J105" s="18">
        <v>234271</v>
      </c>
      <c r="K105" s="16" t="s">
        <v>354</v>
      </c>
      <c r="L105" s="18">
        <v>0</v>
      </c>
      <c r="M105" s="19"/>
      <c r="N105" s="16" t="s">
        <v>355</v>
      </c>
      <c r="O105" s="20">
        <v>45198</v>
      </c>
      <c r="P105" s="20"/>
      <c r="Q105" s="18">
        <v>234271</v>
      </c>
      <c r="R105" s="18">
        <v>0</v>
      </c>
      <c r="S105" s="18">
        <v>0</v>
      </c>
      <c r="T105" s="18">
        <v>0</v>
      </c>
      <c r="U105" s="16"/>
      <c r="V105" s="16"/>
      <c r="W105" s="18">
        <v>0</v>
      </c>
      <c r="X105" s="19"/>
      <c r="Y105" s="19"/>
      <c r="Z105" s="19"/>
      <c r="AA105" s="19"/>
      <c r="AB105" s="19"/>
      <c r="AC105" s="18">
        <v>0</v>
      </c>
      <c r="AD105" s="18">
        <v>0</v>
      </c>
      <c r="AE105" s="18">
        <v>234271</v>
      </c>
      <c r="AF105" s="18">
        <v>0</v>
      </c>
      <c r="AG105" s="18">
        <v>0</v>
      </c>
      <c r="AH105" s="18">
        <v>0</v>
      </c>
      <c r="AI105" s="18">
        <v>0</v>
      </c>
      <c r="AJ105" s="18"/>
      <c r="AK105" s="18">
        <v>0</v>
      </c>
      <c r="AL105" s="18">
        <v>0</v>
      </c>
      <c r="AM105" s="16"/>
      <c r="AN105" s="20"/>
      <c r="AO105" s="16"/>
      <c r="AP105" s="18"/>
    </row>
    <row r="106" spans="1:42" x14ac:dyDescent="0.35">
      <c r="A106" s="16">
        <v>900146438</v>
      </c>
      <c r="B106" s="16" t="s">
        <v>8</v>
      </c>
      <c r="C106" s="16" t="s">
        <v>11</v>
      </c>
      <c r="D106" s="16">
        <v>153173</v>
      </c>
      <c r="E106" s="16" t="s">
        <v>68</v>
      </c>
      <c r="F106" s="16" t="s">
        <v>427</v>
      </c>
      <c r="G106" s="17">
        <v>45165</v>
      </c>
      <c r="H106" s="17">
        <v>45165</v>
      </c>
      <c r="I106" s="18">
        <v>263008</v>
      </c>
      <c r="J106" s="18">
        <v>263008</v>
      </c>
      <c r="K106" s="16" t="s">
        <v>354</v>
      </c>
      <c r="L106" s="18">
        <v>0</v>
      </c>
      <c r="M106" s="19"/>
      <c r="N106" s="16" t="s">
        <v>355</v>
      </c>
      <c r="O106" s="20">
        <v>45165</v>
      </c>
      <c r="P106" s="20"/>
      <c r="Q106" s="18">
        <v>263008</v>
      </c>
      <c r="R106" s="18">
        <v>0</v>
      </c>
      <c r="S106" s="18">
        <v>0</v>
      </c>
      <c r="T106" s="18">
        <v>0</v>
      </c>
      <c r="U106" s="16"/>
      <c r="V106" s="16"/>
      <c r="W106" s="18">
        <v>0</v>
      </c>
      <c r="X106" s="19"/>
      <c r="Y106" s="19"/>
      <c r="Z106" s="19"/>
      <c r="AA106" s="19"/>
      <c r="AB106" s="19"/>
      <c r="AC106" s="18">
        <v>0</v>
      </c>
      <c r="AD106" s="18">
        <v>0</v>
      </c>
      <c r="AE106" s="18">
        <v>263008</v>
      </c>
      <c r="AF106" s="18">
        <v>0</v>
      </c>
      <c r="AG106" s="18">
        <v>0</v>
      </c>
      <c r="AH106" s="18">
        <v>0</v>
      </c>
      <c r="AI106" s="18">
        <v>0</v>
      </c>
      <c r="AJ106" s="18"/>
      <c r="AK106" s="18">
        <v>0</v>
      </c>
      <c r="AL106" s="18">
        <v>0</v>
      </c>
      <c r="AM106" s="16"/>
      <c r="AN106" s="20"/>
      <c r="AO106" s="16"/>
      <c r="AP106" s="18"/>
    </row>
    <row r="107" spans="1:42" x14ac:dyDescent="0.35">
      <c r="A107" s="16">
        <v>900146438</v>
      </c>
      <c r="B107" s="16" t="s">
        <v>8</v>
      </c>
      <c r="C107" s="16" t="s">
        <v>11</v>
      </c>
      <c r="D107" s="16">
        <v>164705</v>
      </c>
      <c r="E107" s="16" t="s">
        <v>90</v>
      </c>
      <c r="F107" s="16" t="s">
        <v>428</v>
      </c>
      <c r="G107" s="17">
        <v>45240</v>
      </c>
      <c r="H107" s="17">
        <v>45240</v>
      </c>
      <c r="I107" s="18">
        <v>279947</v>
      </c>
      <c r="J107" s="18">
        <v>279947</v>
      </c>
      <c r="K107" s="16" t="s">
        <v>354</v>
      </c>
      <c r="L107" s="18">
        <v>0</v>
      </c>
      <c r="M107" s="19"/>
      <c r="N107" s="16" t="s">
        <v>355</v>
      </c>
      <c r="O107" s="20">
        <v>45240</v>
      </c>
      <c r="P107" s="20"/>
      <c r="Q107" s="18">
        <v>279947</v>
      </c>
      <c r="R107" s="18">
        <v>0</v>
      </c>
      <c r="S107" s="18">
        <v>0</v>
      </c>
      <c r="T107" s="18">
        <v>0</v>
      </c>
      <c r="U107" s="16"/>
      <c r="V107" s="16"/>
      <c r="W107" s="18">
        <v>0</v>
      </c>
      <c r="X107" s="19"/>
      <c r="Y107" s="19"/>
      <c r="Z107" s="19"/>
      <c r="AA107" s="19"/>
      <c r="AB107" s="19"/>
      <c r="AC107" s="18">
        <v>0</v>
      </c>
      <c r="AD107" s="18">
        <v>0</v>
      </c>
      <c r="AE107" s="18">
        <v>279947</v>
      </c>
      <c r="AF107" s="18">
        <v>0</v>
      </c>
      <c r="AG107" s="18">
        <v>0</v>
      </c>
      <c r="AH107" s="18">
        <v>0</v>
      </c>
      <c r="AI107" s="18">
        <v>0</v>
      </c>
      <c r="AJ107" s="18"/>
      <c r="AK107" s="18">
        <v>0</v>
      </c>
      <c r="AL107" s="18">
        <v>0</v>
      </c>
      <c r="AM107" s="16"/>
      <c r="AN107" s="20"/>
      <c r="AO107" s="16"/>
      <c r="AP107" s="18"/>
    </row>
    <row r="108" spans="1:42" x14ac:dyDescent="0.35">
      <c r="A108" s="16">
        <v>900146438</v>
      </c>
      <c r="B108" s="16" t="s">
        <v>8</v>
      </c>
      <c r="C108" s="16" t="s">
        <v>11</v>
      </c>
      <c r="D108" s="16">
        <v>160632</v>
      </c>
      <c r="E108" s="16" t="s">
        <v>43</v>
      </c>
      <c r="F108" s="16" t="s">
        <v>429</v>
      </c>
      <c r="G108" s="17">
        <v>45214</v>
      </c>
      <c r="H108" s="17">
        <v>45214</v>
      </c>
      <c r="I108" s="18">
        <v>529969</v>
      </c>
      <c r="J108" s="18">
        <v>529969</v>
      </c>
      <c r="K108" s="16" t="s">
        <v>354</v>
      </c>
      <c r="L108" s="18">
        <v>0</v>
      </c>
      <c r="M108" s="19"/>
      <c r="N108" s="16" t="s">
        <v>355</v>
      </c>
      <c r="O108" s="20">
        <v>45214</v>
      </c>
      <c r="P108" s="20"/>
      <c r="Q108" s="18">
        <v>529969</v>
      </c>
      <c r="R108" s="18">
        <v>0</v>
      </c>
      <c r="S108" s="18">
        <v>0</v>
      </c>
      <c r="T108" s="18">
        <v>0</v>
      </c>
      <c r="U108" s="16"/>
      <c r="V108" s="16"/>
      <c r="W108" s="18">
        <v>0</v>
      </c>
      <c r="X108" s="19"/>
      <c r="Y108" s="19"/>
      <c r="Z108" s="19"/>
      <c r="AA108" s="19"/>
      <c r="AB108" s="19"/>
      <c r="AC108" s="18">
        <v>0</v>
      </c>
      <c r="AD108" s="18">
        <v>0</v>
      </c>
      <c r="AE108" s="18">
        <v>529969</v>
      </c>
      <c r="AF108" s="18">
        <v>0</v>
      </c>
      <c r="AG108" s="18">
        <v>0</v>
      </c>
      <c r="AH108" s="18">
        <v>0</v>
      </c>
      <c r="AI108" s="18">
        <v>0</v>
      </c>
      <c r="AJ108" s="18"/>
      <c r="AK108" s="18">
        <v>0</v>
      </c>
      <c r="AL108" s="18">
        <v>0</v>
      </c>
      <c r="AM108" s="16"/>
      <c r="AN108" s="20"/>
      <c r="AO108" s="16"/>
      <c r="AP108" s="18"/>
    </row>
    <row r="109" spans="1:42" x14ac:dyDescent="0.35">
      <c r="A109" s="16">
        <v>900146438</v>
      </c>
      <c r="B109" s="16" t="s">
        <v>8</v>
      </c>
      <c r="C109" s="16" t="s">
        <v>11</v>
      </c>
      <c r="D109" s="16">
        <v>182390</v>
      </c>
      <c r="E109" s="16" t="s">
        <v>239</v>
      </c>
      <c r="F109" s="16" t="s">
        <v>430</v>
      </c>
      <c r="G109" s="17">
        <v>45362</v>
      </c>
      <c r="H109" s="17">
        <v>45362</v>
      </c>
      <c r="I109" s="18">
        <v>673871</v>
      </c>
      <c r="J109" s="18">
        <v>673871</v>
      </c>
      <c r="K109" s="16" t="s">
        <v>354</v>
      </c>
      <c r="L109" s="18">
        <v>0</v>
      </c>
      <c r="M109" s="19"/>
      <c r="N109" s="16" t="s">
        <v>355</v>
      </c>
      <c r="O109" s="20">
        <v>45362</v>
      </c>
      <c r="P109" s="20"/>
      <c r="Q109" s="18">
        <v>673871</v>
      </c>
      <c r="R109" s="18">
        <v>0</v>
      </c>
      <c r="S109" s="18">
        <v>0</v>
      </c>
      <c r="T109" s="18">
        <v>0</v>
      </c>
      <c r="U109" s="16"/>
      <c r="V109" s="16"/>
      <c r="W109" s="18">
        <v>0</v>
      </c>
      <c r="X109" s="19"/>
      <c r="Y109" s="19"/>
      <c r="Z109" s="19"/>
      <c r="AA109" s="19"/>
      <c r="AB109" s="19"/>
      <c r="AC109" s="18">
        <v>0</v>
      </c>
      <c r="AD109" s="18">
        <v>0</v>
      </c>
      <c r="AE109" s="18">
        <v>673871</v>
      </c>
      <c r="AF109" s="18">
        <v>0</v>
      </c>
      <c r="AG109" s="18">
        <v>0</v>
      </c>
      <c r="AH109" s="18">
        <v>0</v>
      </c>
      <c r="AI109" s="18">
        <v>0</v>
      </c>
      <c r="AJ109" s="18"/>
      <c r="AK109" s="18">
        <v>0</v>
      </c>
      <c r="AL109" s="18">
        <v>0</v>
      </c>
      <c r="AM109" s="16"/>
      <c r="AN109" s="20"/>
      <c r="AO109" s="16"/>
      <c r="AP109" s="18"/>
    </row>
    <row r="110" spans="1:42" x14ac:dyDescent="0.35">
      <c r="A110" s="16">
        <v>900146438</v>
      </c>
      <c r="B110" s="16" t="s">
        <v>8</v>
      </c>
      <c r="C110" s="16" t="s">
        <v>11</v>
      </c>
      <c r="D110" s="16">
        <v>164886</v>
      </c>
      <c r="E110" s="16" t="s">
        <v>87</v>
      </c>
      <c r="F110" s="16" t="s">
        <v>431</v>
      </c>
      <c r="G110" s="17">
        <v>45242</v>
      </c>
      <c r="H110" s="17">
        <v>45242</v>
      </c>
      <c r="I110" s="18">
        <v>679959</v>
      </c>
      <c r="J110" s="18">
        <v>679959</v>
      </c>
      <c r="K110" s="16" t="s">
        <v>354</v>
      </c>
      <c r="L110" s="18">
        <v>0</v>
      </c>
      <c r="M110" s="19"/>
      <c r="N110" s="16" t="s">
        <v>355</v>
      </c>
      <c r="O110" s="20">
        <v>45242</v>
      </c>
      <c r="P110" s="20"/>
      <c r="Q110" s="18">
        <v>679959</v>
      </c>
      <c r="R110" s="18">
        <v>0</v>
      </c>
      <c r="S110" s="18">
        <v>0</v>
      </c>
      <c r="T110" s="18">
        <v>0</v>
      </c>
      <c r="U110" s="16"/>
      <c r="V110" s="16"/>
      <c r="W110" s="18">
        <v>0</v>
      </c>
      <c r="X110" s="19"/>
      <c r="Y110" s="19"/>
      <c r="Z110" s="19"/>
      <c r="AA110" s="19"/>
      <c r="AB110" s="19"/>
      <c r="AC110" s="18">
        <v>0</v>
      </c>
      <c r="AD110" s="18">
        <v>0</v>
      </c>
      <c r="AE110" s="18">
        <v>679959</v>
      </c>
      <c r="AF110" s="18">
        <v>0</v>
      </c>
      <c r="AG110" s="18">
        <v>0</v>
      </c>
      <c r="AH110" s="18">
        <v>0</v>
      </c>
      <c r="AI110" s="18">
        <v>0</v>
      </c>
      <c r="AJ110" s="18"/>
      <c r="AK110" s="18">
        <v>0</v>
      </c>
      <c r="AL110" s="18">
        <v>0</v>
      </c>
      <c r="AM110" s="16"/>
      <c r="AN110" s="20"/>
      <c r="AO110" s="16"/>
      <c r="AP110" s="18"/>
    </row>
    <row r="111" spans="1:42" x14ac:dyDescent="0.35">
      <c r="A111" s="16">
        <v>900146438</v>
      </c>
      <c r="B111" s="16" t="s">
        <v>8</v>
      </c>
      <c r="C111" s="16" t="s">
        <v>11</v>
      </c>
      <c r="D111" s="16">
        <v>156507</v>
      </c>
      <c r="E111" s="16" t="s">
        <v>62</v>
      </c>
      <c r="F111" s="16" t="s">
        <v>432</v>
      </c>
      <c r="G111" s="17">
        <v>45184</v>
      </c>
      <c r="H111" s="17">
        <v>45184</v>
      </c>
      <c r="I111" s="18">
        <v>688252</v>
      </c>
      <c r="J111" s="18">
        <v>688252</v>
      </c>
      <c r="K111" s="16" t="s">
        <v>354</v>
      </c>
      <c r="L111" s="18">
        <v>0</v>
      </c>
      <c r="M111" s="19"/>
      <c r="N111" s="16" t="s">
        <v>355</v>
      </c>
      <c r="O111" s="20">
        <v>45184</v>
      </c>
      <c r="P111" s="20"/>
      <c r="Q111" s="18">
        <v>688252</v>
      </c>
      <c r="R111" s="18">
        <v>0</v>
      </c>
      <c r="S111" s="18">
        <v>0</v>
      </c>
      <c r="T111" s="18">
        <v>0</v>
      </c>
      <c r="U111" s="16"/>
      <c r="V111" s="16"/>
      <c r="W111" s="18">
        <v>0</v>
      </c>
      <c r="X111" s="19"/>
      <c r="Y111" s="19"/>
      <c r="Z111" s="19"/>
      <c r="AA111" s="19"/>
      <c r="AB111" s="19"/>
      <c r="AC111" s="18">
        <v>0</v>
      </c>
      <c r="AD111" s="18">
        <v>0</v>
      </c>
      <c r="AE111" s="18">
        <v>688252</v>
      </c>
      <c r="AF111" s="18">
        <v>0</v>
      </c>
      <c r="AG111" s="18">
        <v>0</v>
      </c>
      <c r="AH111" s="18">
        <v>0</v>
      </c>
      <c r="AI111" s="18">
        <v>0</v>
      </c>
      <c r="AJ111" s="18"/>
      <c r="AK111" s="18">
        <v>0</v>
      </c>
      <c r="AL111" s="18">
        <v>0</v>
      </c>
      <c r="AM111" s="16"/>
      <c r="AN111" s="20"/>
      <c r="AO111" s="16"/>
      <c r="AP111" s="18"/>
    </row>
    <row r="112" spans="1:42" x14ac:dyDescent="0.35">
      <c r="A112" s="16">
        <v>900146438</v>
      </c>
      <c r="B112" s="16" t="s">
        <v>8</v>
      </c>
      <c r="C112" s="16" t="s">
        <v>11</v>
      </c>
      <c r="D112" s="16">
        <v>150350</v>
      </c>
      <c r="E112" s="16" t="s">
        <v>70</v>
      </c>
      <c r="F112" s="16" t="s">
        <v>433</v>
      </c>
      <c r="G112" s="17">
        <v>45148</v>
      </c>
      <c r="H112" s="17">
        <v>45148</v>
      </c>
      <c r="I112" s="18">
        <v>749193</v>
      </c>
      <c r="J112" s="18">
        <v>749193</v>
      </c>
      <c r="K112" s="16" t="s">
        <v>354</v>
      </c>
      <c r="L112" s="18">
        <v>0</v>
      </c>
      <c r="M112" s="19"/>
      <c r="N112" s="16" t="s">
        <v>355</v>
      </c>
      <c r="O112" s="20">
        <v>45148</v>
      </c>
      <c r="P112" s="20"/>
      <c r="Q112" s="18">
        <v>749193</v>
      </c>
      <c r="R112" s="18">
        <v>0</v>
      </c>
      <c r="S112" s="18">
        <v>0</v>
      </c>
      <c r="T112" s="18">
        <v>0</v>
      </c>
      <c r="U112" s="16"/>
      <c r="V112" s="16"/>
      <c r="W112" s="18">
        <v>0</v>
      </c>
      <c r="X112" s="19"/>
      <c r="Y112" s="19"/>
      <c r="Z112" s="19"/>
      <c r="AA112" s="19"/>
      <c r="AB112" s="19"/>
      <c r="AC112" s="18">
        <v>0</v>
      </c>
      <c r="AD112" s="18">
        <v>0</v>
      </c>
      <c r="AE112" s="18">
        <v>749193</v>
      </c>
      <c r="AF112" s="18">
        <v>0</v>
      </c>
      <c r="AG112" s="18">
        <v>0</v>
      </c>
      <c r="AH112" s="18">
        <v>0</v>
      </c>
      <c r="AI112" s="18">
        <v>0</v>
      </c>
      <c r="AJ112" s="18"/>
      <c r="AK112" s="18">
        <v>0</v>
      </c>
      <c r="AL112" s="18">
        <v>0</v>
      </c>
      <c r="AM112" s="16"/>
      <c r="AN112" s="20"/>
      <c r="AO112" s="16"/>
      <c r="AP112" s="18"/>
    </row>
    <row r="113" spans="1:42" x14ac:dyDescent="0.35">
      <c r="A113" s="16">
        <v>900146438</v>
      </c>
      <c r="B113" s="16" t="s">
        <v>8</v>
      </c>
      <c r="C113" s="16" t="s">
        <v>11</v>
      </c>
      <c r="D113" s="16">
        <v>122964</v>
      </c>
      <c r="E113" s="16" t="s">
        <v>159</v>
      </c>
      <c r="F113" s="16" t="s">
        <v>434</v>
      </c>
      <c r="G113" s="17">
        <v>44954</v>
      </c>
      <c r="H113" s="17">
        <v>44954</v>
      </c>
      <c r="I113" s="18">
        <v>86958</v>
      </c>
      <c r="J113" s="18">
        <v>86958</v>
      </c>
      <c r="K113" s="16" t="s">
        <v>354</v>
      </c>
      <c r="L113" s="18">
        <v>0</v>
      </c>
      <c r="M113" s="19"/>
      <c r="N113" s="16"/>
      <c r="O113" s="20"/>
      <c r="P113" s="20"/>
      <c r="Q113" s="18">
        <v>0</v>
      </c>
      <c r="R113" s="18">
        <v>0</v>
      </c>
      <c r="S113" s="18">
        <v>0</v>
      </c>
      <c r="T113" s="18">
        <v>0</v>
      </c>
      <c r="U113" s="16"/>
      <c r="V113" s="16"/>
      <c r="W113" s="18">
        <v>0</v>
      </c>
      <c r="X113" s="19"/>
      <c r="Y113" s="19"/>
      <c r="Z113" s="19"/>
      <c r="AA113" s="19"/>
      <c r="AB113" s="19"/>
      <c r="AC113" s="18">
        <v>0</v>
      </c>
      <c r="AD113" s="18">
        <v>0</v>
      </c>
      <c r="AE113" s="18">
        <v>86958</v>
      </c>
      <c r="AF113" s="18">
        <v>0</v>
      </c>
      <c r="AG113" s="18">
        <v>0</v>
      </c>
      <c r="AH113" s="18">
        <v>0</v>
      </c>
      <c r="AI113" s="18">
        <v>0</v>
      </c>
      <c r="AJ113" s="18"/>
      <c r="AK113" s="18">
        <v>0</v>
      </c>
      <c r="AL113" s="18">
        <v>0</v>
      </c>
      <c r="AM113" s="16"/>
      <c r="AN113" s="20"/>
      <c r="AO113" s="16"/>
      <c r="AP113" s="18"/>
    </row>
    <row r="114" spans="1:42" x14ac:dyDescent="0.35">
      <c r="A114" s="16">
        <v>900146438</v>
      </c>
      <c r="B114" s="16" t="s">
        <v>8</v>
      </c>
      <c r="C114" s="16" t="s">
        <v>11</v>
      </c>
      <c r="D114" s="16">
        <v>134808</v>
      </c>
      <c r="E114" s="16" t="s">
        <v>178</v>
      </c>
      <c r="F114" s="16" t="s">
        <v>435</v>
      </c>
      <c r="G114" s="17">
        <v>45024</v>
      </c>
      <c r="H114" s="17">
        <v>45024</v>
      </c>
      <c r="I114" s="18">
        <v>92275</v>
      </c>
      <c r="J114" s="18">
        <v>92275</v>
      </c>
      <c r="K114" s="16" t="s">
        <v>354</v>
      </c>
      <c r="L114" s="18">
        <v>0</v>
      </c>
      <c r="M114" s="19"/>
      <c r="N114" s="16"/>
      <c r="O114" s="20"/>
      <c r="P114" s="20"/>
      <c r="Q114" s="18">
        <v>0</v>
      </c>
      <c r="R114" s="18">
        <v>0</v>
      </c>
      <c r="S114" s="18">
        <v>0</v>
      </c>
      <c r="T114" s="18">
        <v>0</v>
      </c>
      <c r="U114" s="16"/>
      <c r="V114" s="16"/>
      <c r="W114" s="18">
        <v>0</v>
      </c>
      <c r="X114" s="19"/>
      <c r="Y114" s="19"/>
      <c r="Z114" s="19"/>
      <c r="AA114" s="19"/>
      <c r="AB114" s="19"/>
      <c r="AC114" s="18">
        <v>0</v>
      </c>
      <c r="AD114" s="18">
        <v>0</v>
      </c>
      <c r="AE114" s="18">
        <v>92275</v>
      </c>
      <c r="AF114" s="18">
        <v>0</v>
      </c>
      <c r="AG114" s="18">
        <v>0</v>
      </c>
      <c r="AH114" s="18">
        <v>0</v>
      </c>
      <c r="AI114" s="18">
        <v>0</v>
      </c>
      <c r="AJ114" s="18"/>
      <c r="AK114" s="18">
        <v>0</v>
      </c>
      <c r="AL114" s="18">
        <v>0</v>
      </c>
      <c r="AM114" s="16"/>
      <c r="AN114" s="20"/>
      <c r="AO114" s="16"/>
      <c r="AP114" s="18"/>
    </row>
    <row r="115" spans="1:42" x14ac:dyDescent="0.35">
      <c r="A115" s="16">
        <v>900146438</v>
      </c>
      <c r="B115" s="16" t="s">
        <v>8</v>
      </c>
      <c r="C115" s="16" t="s">
        <v>11</v>
      </c>
      <c r="D115" s="16">
        <v>136185</v>
      </c>
      <c r="E115" s="16" t="s">
        <v>179</v>
      </c>
      <c r="F115" s="16" t="s">
        <v>436</v>
      </c>
      <c r="G115" s="17">
        <v>45024</v>
      </c>
      <c r="H115" s="17">
        <v>45024</v>
      </c>
      <c r="I115" s="18">
        <v>7000</v>
      </c>
      <c r="J115" s="18">
        <v>7000</v>
      </c>
      <c r="K115" s="16" t="s">
        <v>354</v>
      </c>
      <c r="L115" s="18">
        <v>0</v>
      </c>
      <c r="M115" s="19"/>
      <c r="N115" s="16"/>
      <c r="O115" s="20"/>
      <c r="P115" s="20"/>
      <c r="Q115" s="18">
        <v>0</v>
      </c>
      <c r="R115" s="18">
        <v>0</v>
      </c>
      <c r="S115" s="18">
        <v>0</v>
      </c>
      <c r="T115" s="18">
        <v>0</v>
      </c>
      <c r="U115" s="16"/>
      <c r="V115" s="16"/>
      <c r="W115" s="18">
        <v>0</v>
      </c>
      <c r="X115" s="19"/>
      <c r="Y115" s="19"/>
      <c r="Z115" s="19"/>
      <c r="AA115" s="19"/>
      <c r="AB115" s="19"/>
      <c r="AC115" s="18">
        <v>0</v>
      </c>
      <c r="AD115" s="18">
        <v>0</v>
      </c>
      <c r="AE115" s="18">
        <v>7000</v>
      </c>
      <c r="AF115" s="18">
        <v>0</v>
      </c>
      <c r="AG115" s="18">
        <v>0</v>
      </c>
      <c r="AH115" s="18">
        <v>0</v>
      </c>
      <c r="AI115" s="18">
        <v>0</v>
      </c>
      <c r="AJ115" s="18"/>
      <c r="AK115" s="18">
        <v>0</v>
      </c>
      <c r="AL115" s="18">
        <v>0</v>
      </c>
      <c r="AM115" s="16"/>
      <c r="AN115" s="20"/>
      <c r="AO115" s="16"/>
      <c r="AP115" s="18"/>
    </row>
    <row r="116" spans="1:42" x14ac:dyDescent="0.35">
      <c r="A116" s="16">
        <v>900146438</v>
      </c>
      <c r="B116" s="16" t="s">
        <v>8</v>
      </c>
      <c r="C116" s="16" t="s">
        <v>11</v>
      </c>
      <c r="D116" s="16">
        <v>136252</v>
      </c>
      <c r="E116" s="16" t="s">
        <v>180</v>
      </c>
      <c r="F116" s="16" t="s">
        <v>437</v>
      </c>
      <c r="G116" s="17">
        <v>45024</v>
      </c>
      <c r="H116" s="17">
        <v>45024</v>
      </c>
      <c r="I116" s="18">
        <v>111183</v>
      </c>
      <c r="J116" s="18">
        <v>111183</v>
      </c>
      <c r="K116" s="16" t="s">
        <v>354</v>
      </c>
      <c r="L116" s="18">
        <v>0</v>
      </c>
      <c r="M116" s="19"/>
      <c r="N116" s="16"/>
      <c r="O116" s="20"/>
      <c r="P116" s="20"/>
      <c r="Q116" s="18">
        <v>0</v>
      </c>
      <c r="R116" s="18">
        <v>0</v>
      </c>
      <c r="S116" s="18">
        <v>0</v>
      </c>
      <c r="T116" s="18">
        <v>0</v>
      </c>
      <c r="U116" s="16"/>
      <c r="V116" s="16"/>
      <c r="W116" s="18">
        <v>0</v>
      </c>
      <c r="X116" s="19"/>
      <c r="Y116" s="19"/>
      <c r="Z116" s="19"/>
      <c r="AA116" s="19"/>
      <c r="AB116" s="19"/>
      <c r="AC116" s="18">
        <v>0</v>
      </c>
      <c r="AD116" s="18">
        <v>0</v>
      </c>
      <c r="AE116" s="18">
        <v>111183</v>
      </c>
      <c r="AF116" s="18">
        <v>0</v>
      </c>
      <c r="AG116" s="18">
        <v>0</v>
      </c>
      <c r="AH116" s="18">
        <v>0</v>
      </c>
      <c r="AI116" s="18">
        <v>0</v>
      </c>
      <c r="AJ116" s="18"/>
      <c r="AK116" s="18">
        <v>0</v>
      </c>
      <c r="AL116" s="18">
        <v>0</v>
      </c>
      <c r="AM116" s="16"/>
      <c r="AN116" s="20"/>
      <c r="AO116" s="16"/>
      <c r="AP116" s="18"/>
    </row>
    <row r="117" spans="1:42" x14ac:dyDescent="0.35">
      <c r="A117" s="16">
        <v>900146438</v>
      </c>
      <c r="B117" s="16" t="s">
        <v>8</v>
      </c>
      <c r="C117" s="16" t="s">
        <v>11</v>
      </c>
      <c r="D117" s="16">
        <v>136324</v>
      </c>
      <c r="E117" s="16" t="s">
        <v>181</v>
      </c>
      <c r="F117" s="16" t="s">
        <v>438</v>
      </c>
      <c r="G117" s="17">
        <v>45024</v>
      </c>
      <c r="H117" s="17">
        <v>45024</v>
      </c>
      <c r="I117" s="18">
        <v>168756</v>
      </c>
      <c r="J117" s="18">
        <v>168756</v>
      </c>
      <c r="K117" s="16" t="s">
        <v>354</v>
      </c>
      <c r="L117" s="18">
        <v>0</v>
      </c>
      <c r="M117" s="19"/>
      <c r="N117" s="16"/>
      <c r="O117" s="20"/>
      <c r="P117" s="20"/>
      <c r="Q117" s="18">
        <v>0</v>
      </c>
      <c r="R117" s="18">
        <v>0</v>
      </c>
      <c r="S117" s="18">
        <v>0</v>
      </c>
      <c r="T117" s="18">
        <v>0</v>
      </c>
      <c r="U117" s="16"/>
      <c r="V117" s="16"/>
      <c r="W117" s="18">
        <v>0</v>
      </c>
      <c r="X117" s="19"/>
      <c r="Y117" s="19"/>
      <c r="Z117" s="19"/>
      <c r="AA117" s="19"/>
      <c r="AB117" s="19"/>
      <c r="AC117" s="18">
        <v>0</v>
      </c>
      <c r="AD117" s="18">
        <v>0</v>
      </c>
      <c r="AE117" s="18">
        <v>168756</v>
      </c>
      <c r="AF117" s="18">
        <v>0</v>
      </c>
      <c r="AG117" s="18">
        <v>0</v>
      </c>
      <c r="AH117" s="18">
        <v>0</v>
      </c>
      <c r="AI117" s="18">
        <v>0</v>
      </c>
      <c r="AJ117" s="18"/>
      <c r="AK117" s="18">
        <v>0</v>
      </c>
      <c r="AL117" s="18">
        <v>0</v>
      </c>
      <c r="AM117" s="16"/>
      <c r="AN117" s="20"/>
      <c r="AO117" s="16"/>
      <c r="AP117" s="18"/>
    </row>
    <row r="118" spans="1:42" x14ac:dyDescent="0.35">
      <c r="A118" s="16">
        <v>900146438</v>
      </c>
      <c r="B118" s="16" t="s">
        <v>8</v>
      </c>
      <c r="C118" s="16" t="s">
        <v>11</v>
      </c>
      <c r="D118" s="16">
        <v>136604</v>
      </c>
      <c r="E118" s="16" t="s">
        <v>182</v>
      </c>
      <c r="F118" s="16" t="s">
        <v>439</v>
      </c>
      <c r="G118" s="17">
        <v>45024</v>
      </c>
      <c r="H118" s="17">
        <v>45024</v>
      </c>
      <c r="I118" s="18">
        <v>151680</v>
      </c>
      <c r="J118" s="18">
        <v>151680</v>
      </c>
      <c r="K118" s="16" t="s">
        <v>354</v>
      </c>
      <c r="L118" s="18">
        <v>0</v>
      </c>
      <c r="M118" s="19"/>
      <c r="N118" s="16"/>
      <c r="O118" s="20"/>
      <c r="P118" s="20"/>
      <c r="Q118" s="18">
        <v>0</v>
      </c>
      <c r="R118" s="18">
        <v>0</v>
      </c>
      <c r="S118" s="18">
        <v>0</v>
      </c>
      <c r="T118" s="18">
        <v>0</v>
      </c>
      <c r="U118" s="16"/>
      <c r="V118" s="16"/>
      <c r="W118" s="18">
        <v>0</v>
      </c>
      <c r="X118" s="19"/>
      <c r="Y118" s="19"/>
      <c r="Z118" s="19"/>
      <c r="AA118" s="19"/>
      <c r="AB118" s="19"/>
      <c r="AC118" s="18">
        <v>0</v>
      </c>
      <c r="AD118" s="18">
        <v>0</v>
      </c>
      <c r="AE118" s="18">
        <v>151680</v>
      </c>
      <c r="AF118" s="18">
        <v>0</v>
      </c>
      <c r="AG118" s="18">
        <v>0</v>
      </c>
      <c r="AH118" s="18">
        <v>0</v>
      </c>
      <c r="AI118" s="18">
        <v>0</v>
      </c>
      <c r="AJ118" s="18"/>
      <c r="AK118" s="18">
        <v>0</v>
      </c>
      <c r="AL118" s="18">
        <v>0</v>
      </c>
      <c r="AM118" s="16"/>
      <c r="AN118" s="20"/>
      <c r="AO118" s="16"/>
      <c r="AP118" s="18"/>
    </row>
    <row r="119" spans="1:42" x14ac:dyDescent="0.35">
      <c r="A119" s="16">
        <v>900146438</v>
      </c>
      <c r="B119" s="16" t="s">
        <v>8</v>
      </c>
      <c r="C119" s="16" t="s">
        <v>11</v>
      </c>
      <c r="D119" s="16">
        <v>136688</v>
      </c>
      <c r="E119" s="16" t="s">
        <v>183</v>
      </c>
      <c r="F119" s="16" t="s">
        <v>440</v>
      </c>
      <c r="G119" s="17">
        <v>45024</v>
      </c>
      <c r="H119" s="17">
        <v>45024</v>
      </c>
      <c r="I119" s="18">
        <v>135067</v>
      </c>
      <c r="J119" s="18">
        <v>135067</v>
      </c>
      <c r="K119" s="16" t="s">
        <v>354</v>
      </c>
      <c r="L119" s="18">
        <v>0</v>
      </c>
      <c r="M119" s="19"/>
      <c r="N119" s="16"/>
      <c r="O119" s="20"/>
      <c r="P119" s="20"/>
      <c r="Q119" s="18">
        <v>0</v>
      </c>
      <c r="R119" s="18">
        <v>0</v>
      </c>
      <c r="S119" s="18">
        <v>0</v>
      </c>
      <c r="T119" s="18">
        <v>0</v>
      </c>
      <c r="U119" s="16"/>
      <c r="V119" s="16"/>
      <c r="W119" s="18">
        <v>0</v>
      </c>
      <c r="X119" s="19"/>
      <c r="Y119" s="19"/>
      <c r="Z119" s="19"/>
      <c r="AA119" s="19"/>
      <c r="AB119" s="19"/>
      <c r="AC119" s="18">
        <v>0</v>
      </c>
      <c r="AD119" s="18">
        <v>0</v>
      </c>
      <c r="AE119" s="18">
        <v>135067</v>
      </c>
      <c r="AF119" s="18">
        <v>0</v>
      </c>
      <c r="AG119" s="18">
        <v>0</v>
      </c>
      <c r="AH119" s="18">
        <v>0</v>
      </c>
      <c r="AI119" s="18">
        <v>0</v>
      </c>
      <c r="AJ119" s="18"/>
      <c r="AK119" s="18">
        <v>0</v>
      </c>
      <c r="AL119" s="18">
        <v>0</v>
      </c>
      <c r="AM119" s="16"/>
      <c r="AN119" s="20"/>
      <c r="AO119" s="16"/>
      <c r="AP119" s="18"/>
    </row>
    <row r="120" spans="1:42" x14ac:dyDescent="0.35">
      <c r="A120" s="16">
        <v>900146438</v>
      </c>
      <c r="B120" s="16" t="s">
        <v>8</v>
      </c>
      <c r="C120" s="16" t="s">
        <v>11</v>
      </c>
      <c r="D120" s="16">
        <v>137033</v>
      </c>
      <c r="E120" s="16" t="s">
        <v>184</v>
      </c>
      <c r="F120" s="16" t="s">
        <v>441</v>
      </c>
      <c r="G120" s="17">
        <v>45024</v>
      </c>
      <c r="H120" s="17">
        <v>45024</v>
      </c>
      <c r="I120" s="18">
        <v>96474</v>
      </c>
      <c r="J120" s="18">
        <v>96474</v>
      </c>
      <c r="K120" s="16" t="s">
        <v>354</v>
      </c>
      <c r="L120" s="18">
        <v>0</v>
      </c>
      <c r="M120" s="19"/>
      <c r="N120" s="16"/>
      <c r="O120" s="20"/>
      <c r="P120" s="20"/>
      <c r="Q120" s="18">
        <v>0</v>
      </c>
      <c r="R120" s="18">
        <v>0</v>
      </c>
      <c r="S120" s="18">
        <v>0</v>
      </c>
      <c r="T120" s="18">
        <v>0</v>
      </c>
      <c r="U120" s="16"/>
      <c r="V120" s="16"/>
      <c r="W120" s="18">
        <v>0</v>
      </c>
      <c r="X120" s="19"/>
      <c r="Y120" s="19"/>
      <c r="Z120" s="19"/>
      <c r="AA120" s="19"/>
      <c r="AB120" s="19"/>
      <c r="AC120" s="18">
        <v>0</v>
      </c>
      <c r="AD120" s="18">
        <v>0</v>
      </c>
      <c r="AE120" s="18">
        <v>96474</v>
      </c>
      <c r="AF120" s="18">
        <v>0</v>
      </c>
      <c r="AG120" s="18">
        <v>0</v>
      </c>
      <c r="AH120" s="18">
        <v>0</v>
      </c>
      <c r="AI120" s="18">
        <v>0</v>
      </c>
      <c r="AJ120" s="18"/>
      <c r="AK120" s="18">
        <v>0</v>
      </c>
      <c r="AL120" s="18">
        <v>0</v>
      </c>
      <c r="AM120" s="16"/>
      <c r="AN120" s="20"/>
      <c r="AO120" s="16"/>
      <c r="AP120" s="18"/>
    </row>
    <row r="121" spans="1:42" x14ac:dyDescent="0.35">
      <c r="A121" s="16">
        <v>900146438</v>
      </c>
      <c r="B121" s="16" t="s">
        <v>8</v>
      </c>
      <c r="C121" s="16" t="s">
        <v>11</v>
      </c>
      <c r="D121" s="16">
        <v>138000</v>
      </c>
      <c r="E121" s="16" t="s">
        <v>185</v>
      </c>
      <c r="F121" s="16" t="s">
        <v>442</v>
      </c>
      <c r="G121" s="17">
        <v>45024</v>
      </c>
      <c r="H121" s="17">
        <v>45024</v>
      </c>
      <c r="I121" s="18">
        <v>79436</v>
      </c>
      <c r="J121" s="18">
        <v>79436</v>
      </c>
      <c r="K121" s="16" t="s">
        <v>354</v>
      </c>
      <c r="L121" s="18">
        <v>0</v>
      </c>
      <c r="M121" s="19"/>
      <c r="N121" s="16"/>
      <c r="O121" s="20"/>
      <c r="P121" s="20"/>
      <c r="Q121" s="18">
        <v>0</v>
      </c>
      <c r="R121" s="18">
        <v>0</v>
      </c>
      <c r="S121" s="18">
        <v>0</v>
      </c>
      <c r="T121" s="18">
        <v>0</v>
      </c>
      <c r="U121" s="16"/>
      <c r="V121" s="16"/>
      <c r="W121" s="18">
        <v>0</v>
      </c>
      <c r="X121" s="19"/>
      <c r="Y121" s="19"/>
      <c r="Z121" s="19"/>
      <c r="AA121" s="19"/>
      <c r="AB121" s="19"/>
      <c r="AC121" s="18">
        <v>0</v>
      </c>
      <c r="AD121" s="18">
        <v>0</v>
      </c>
      <c r="AE121" s="18">
        <v>79436</v>
      </c>
      <c r="AF121" s="18">
        <v>0</v>
      </c>
      <c r="AG121" s="18">
        <v>0</v>
      </c>
      <c r="AH121" s="18">
        <v>0</v>
      </c>
      <c r="AI121" s="18">
        <v>0</v>
      </c>
      <c r="AJ121" s="18"/>
      <c r="AK121" s="18">
        <v>0</v>
      </c>
      <c r="AL121" s="18">
        <v>0</v>
      </c>
      <c r="AM121" s="16"/>
      <c r="AN121" s="20"/>
      <c r="AO121" s="16"/>
      <c r="AP121" s="18"/>
    </row>
    <row r="122" spans="1:42" x14ac:dyDescent="0.35">
      <c r="A122" s="16">
        <v>900146438</v>
      </c>
      <c r="B122" s="16" t="s">
        <v>8</v>
      </c>
      <c r="C122" s="16" t="s">
        <v>11</v>
      </c>
      <c r="D122" s="16">
        <v>138129</v>
      </c>
      <c r="E122" s="16" t="s">
        <v>186</v>
      </c>
      <c r="F122" s="16" t="s">
        <v>443</v>
      </c>
      <c r="G122" s="17">
        <v>45024</v>
      </c>
      <c r="H122" s="17">
        <v>45024</v>
      </c>
      <c r="I122" s="18">
        <v>80522</v>
      </c>
      <c r="J122" s="18">
        <v>80522</v>
      </c>
      <c r="K122" s="16" t="s">
        <v>354</v>
      </c>
      <c r="L122" s="18">
        <v>0</v>
      </c>
      <c r="M122" s="19"/>
      <c r="N122" s="16"/>
      <c r="O122" s="20"/>
      <c r="P122" s="20"/>
      <c r="Q122" s="18">
        <v>0</v>
      </c>
      <c r="R122" s="18">
        <v>0</v>
      </c>
      <c r="S122" s="18">
        <v>0</v>
      </c>
      <c r="T122" s="18">
        <v>0</v>
      </c>
      <c r="U122" s="16"/>
      <c r="V122" s="16"/>
      <c r="W122" s="18">
        <v>0</v>
      </c>
      <c r="X122" s="19"/>
      <c r="Y122" s="19"/>
      <c r="Z122" s="19"/>
      <c r="AA122" s="19"/>
      <c r="AB122" s="19"/>
      <c r="AC122" s="18">
        <v>0</v>
      </c>
      <c r="AD122" s="18">
        <v>0</v>
      </c>
      <c r="AE122" s="18">
        <v>80522</v>
      </c>
      <c r="AF122" s="18">
        <v>0</v>
      </c>
      <c r="AG122" s="18">
        <v>0</v>
      </c>
      <c r="AH122" s="18">
        <v>0</v>
      </c>
      <c r="AI122" s="18">
        <v>0</v>
      </c>
      <c r="AJ122" s="18"/>
      <c r="AK122" s="18">
        <v>0</v>
      </c>
      <c r="AL122" s="18">
        <v>0</v>
      </c>
      <c r="AM122" s="16"/>
      <c r="AN122" s="20"/>
      <c r="AO122" s="16"/>
      <c r="AP122" s="18"/>
    </row>
    <row r="123" spans="1:42" x14ac:dyDescent="0.35">
      <c r="A123" s="16">
        <v>900146438</v>
      </c>
      <c r="B123" s="16" t="s">
        <v>8</v>
      </c>
      <c r="C123" s="16" t="s">
        <v>11</v>
      </c>
      <c r="D123" s="16">
        <v>138317</v>
      </c>
      <c r="E123" s="16" t="s">
        <v>187</v>
      </c>
      <c r="F123" s="16" t="s">
        <v>444</v>
      </c>
      <c r="G123" s="17">
        <v>45024</v>
      </c>
      <c r="H123" s="17">
        <v>45024</v>
      </c>
      <c r="I123" s="18">
        <v>7000</v>
      </c>
      <c r="J123" s="18">
        <v>7000</v>
      </c>
      <c r="K123" s="16" t="s">
        <v>354</v>
      </c>
      <c r="L123" s="18">
        <v>0</v>
      </c>
      <c r="M123" s="19"/>
      <c r="N123" s="16"/>
      <c r="O123" s="20"/>
      <c r="P123" s="20"/>
      <c r="Q123" s="18">
        <v>0</v>
      </c>
      <c r="R123" s="18">
        <v>0</v>
      </c>
      <c r="S123" s="18">
        <v>0</v>
      </c>
      <c r="T123" s="18">
        <v>0</v>
      </c>
      <c r="U123" s="16"/>
      <c r="V123" s="16"/>
      <c r="W123" s="18">
        <v>0</v>
      </c>
      <c r="X123" s="19"/>
      <c r="Y123" s="19"/>
      <c r="Z123" s="19"/>
      <c r="AA123" s="19"/>
      <c r="AB123" s="19"/>
      <c r="AC123" s="18">
        <v>0</v>
      </c>
      <c r="AD123" s="18">
        <v>0</v>
      </c>
      <c r="AE123" s="18">
        <v>7000</v>
      </c>
      <c r="AF123" s="18">
        <v>0</v>
      </c>
      <c r="AG123" s="18">
        <v>0</v>
      </c>
      <c r="AH123" s="18">
        <v>0</v>
      </c>
      <c r="AI123" s="18">
        <v>0</v>
      </c>
      <c r="AJ123" s="18"/>
      <c r="AK123" s="18">
        <v>0</v>
      </c>
      <c r="AL123" s="18">
        <v>0</v>
      </c>
      <c r="AM123" s="16"/>
      <c r="AN123" s="20"/>
      <c r="AO123" s="16"/>
      <c r="AP123" s="18"/>
    </row>
    <row r="124" spans="1:42" x14ac:dyDescent="0.35">
      <c r="A124" s="16">
        <v>900146438</v>
      </c>
      <c r="B124" s="16" t="s">
        <v>8</v>
      </c>
      <c r="C124" s="16" t="s">
        <v>11</v>
      </c>
      <c r="D124" s="16">
        <v>138443</v>
      </c>
      <c r="E124" s="16" t="s">
        <v>188</v>
      </c>
      <c r="F124" s="16" t="s">
        <v>445</v>
      </c>
      <c r="G124" s="17">
        <v>45024</v>
      </c>
      <c r="H124" s="17">
        <v>45024</v>
      </c>
      <c r="I124" s="18">
        <v>78344</v>
      </c>
      <c r="J124" s="18">
        <v>78344</v>
      </c>
      <c r="K124" s="16" t="s">
        <v>354</v>
      </c>
      <c r="L124" s="18">
        <v>0</v>
      </c>
      <c r="M124" s="19"/>
      <c r="N124" s="16"/>
      <c r="O124" s="20"/>
      <c r="P124" s="20"/>
      <c r="Q124" s="18">
        <v>0</v>
      </c>
      <c r="R124" s="18">
        <v>0</v>
      </c>
      <c r="S124" s="18">
        <v>0</v>
      </c>
      <c r="T124" s="18">
        <v>0</v>
      </c>
      <c r="U124" s="16"/>
      <c r="V124" s="16"/>
      <c r="W124" s="18">
        <v>0</v>
      </c>
      <c r="X124" s="19"/>
      <c r="Y124" s="19"/>
      <c r="Z124" s="19"/>
      <c r="AA124" s="19"/>
      <c r="AB124" s="19"/>
      <c r="AC124" s="18">
        <v>0</v>
      </c>
      <c r="AD124" s="18">
        <v>0</v>
      </c>
      <c r="AE124" s="18">
        <v>78344</v>
      </c>
      <c r="AF124" s="18">
        <v>0</v>
      </c>
      <c r="AG124" s="18">
        <v>0</v>
      </c>
      <c r="AH124" s="18">
        <v>0</v>
      </c>
      <c r="AI124" s="18">
        <v>0</v>
      </c>
      <c r="AJ124" s="18"/>
      <c r="AK124" s="18">
        <v>0</v>
      </c>
      <c r="AL124" s="18">
        <v>0</v>
      </c>
      <c r="AM124" s="16"/>
      <c r="AN124" s="20"/>
      <c r="AO124" s="16"/>
      <c r="AP124" s="18"/>
    </row>
    <row r="125" spans="1:42" x14ac:dyDescent="0.35">
      <c r="A125" s="16">
        <v>900146438</v>
      </c>
      <c r="B125" s="16" t="s">
        <v>8</v>
      </c>
      <c r="C125" s="16" t="s">
        <v>11</v>
      </c>
      <c r="D125" s="16">
        <v>138866</v>
      </c>
      <c r="E125" s="16" t="s">
        <v>189</v>
      </c>
      <c r="F125" s="16" t="s">
        <v>446</v>
      </c>
      <c r="G125" s="17">
        <v>45024</v>
      </c>
      <c r="H125" s="17">
        <v>45024</v>
      </c>
      <c r="I125" s="18">
        <v>35000</v>
      </c>
      <c r="J125" s="18">
        <v>35000</v>
      </c>
      <c r="K125" s="16" t="s">
        <v>354</v>
      </c>
      <c r="L125" s="18">
        <v>0</v>
      </c>
      <c r="M125" s="19"/>
      <c r="N125" s="16"/>
      <c r="O125" s="20"/>
      <c r="P125" s="20"/>
      <c r="Q125" s="18">
        <v>0</v>
      </c>
      <c r="R125" s="18">
        <v>0</v>
      </c>
      <c r="S125" s="18">
        <v>0</v>
      </c>
      <c r="T125" s="18">
        <v>0</v>
      </c>
      <c r="U125" s="16"/>
      <c r="V125" s="16"/>
      <c r="W125" s="18">
        <v>0</v>
      </c>
      <c r="X125" s="19"/>
      <c r="Y125" s="19"/>
      <c r="Z125" s="19"/>
      <c r="AA125" s="19"/>
      <c r="AB125" s="19"/>
      <c r="AC125" s="18">
        <v>0</v>
      </c>
      <c r="AD125" s="18">
        <v>0</v>
      </c>
      <c r="AE125" s="18">
        <v>35000</v>
      </c>
      <c r="AF125" s="18">
        <v>0</v>
      </c>
      <c r="AG125" s="18">
        <v>0</v>
      </c>
      <c r="AH125" s="18">
        <v>0</v>
      </c>
      <c r="AI125" s="18">
        <v>0</v>
      </c>
      <c r="AJ125" s="18"/>
      <c r="AK125" s="18">
        <v>0</v>
      </c>
      <c r="AL125" s="18">
        <v>0</v>
      </c>
      <c r="AM125" s="16"/>
      <c r="AN125" s="20"/>
      <c r="AO125" s="16"/>
      <c r="AP125" s="18"/>
    </row>
    <row r="126" spans="1:42" x14ac:dyDescent="0.35">
      <c r="A126" s="16">
        <v>900146438</v>
      </c>
      <c r="B126" s="16" t="s">
        <v>8</v>
      </c>
      <c r="C126" s="16" t="s">
        <v>11</v>
      </c>
      <c r="D126" s="16">
        <v>139154</v>
      </c>
      <c r="E126" s="16" t="s">
        <v>190</v>
      </c>
      <c r="F126" s="16" t="s">
        <v>447</v>
      </c>
      <c r="G126" s="17">
        <v>45024</v>
      </c>
      <c r="H126" s="17">
        <v>45024</v>
      </c>
      <c r="I126" s="18">
        <v>28000</v>
      </c>
      <c r="J126" s="18">
        <v>28000</v>
      </c>
      <c r="K126" s="16" t="s">
        <v>354</v>
      </c>
      <c r="L126" s="18">
        <v>0</v>
      </c>
      <c r="M126" s="19"/>
      <c r="N126" s="16"/>
      <c r="O126" s="20"/>
      <c r="P126" s="20"/>
      <c r="Q126" s="18">
        <v>0</v>
      </c>
      <c r="R126" s="18">
        <v>0</v>
      </c>
      <c r="S126" s="18">
        <v>0</v>
      </c>
      <c r="T126" s="18">
        <v>0</v>
      </c>
      <c r="U126" s="16"/>
      <c r="V126" s="16"/>
      <c r="W126" s="18">
        <v>0</v>
      </c>
      <c r="X126" s="19"/>
      <c r="Y126" s="19"/>
      <c r="Z126" s="19"/>
      <c r="AA126" s="19"/>
      <c r="AB126" s="19"/>
      <c r="AC126" s="18">
        <v>0</v>
      </c>
      <c r="AD126" s="18">
        <v>0</v>
      </c>
      <c r="AE126" s="18">
        <v>28000</v>
      </c>
      <c r="AF126" s="18">
        <v>0</v>
      </c>
      <c r="AG126" s="18">
        <v>0</v>
      </c>
      <c r="AH126" s="18">
        <v>0</v>
      </c>
      <c r="AI126" s="18">
        <v>0</v>
      </c>
      <c r="AJ126" s="18"/>
      <c r="AK126" s="18">
        <v>0</v>
      </c>
      <c r="AL126" s="18">
        <v>0</v>
      </c>
      <c r="AM126" s="16"/>
      <c r="AN126" s="20"/>
      <c r="AO126" s="16"/>
      <c r="AP126" s="18"/>
    </row>
    <row r="127" spans="1:42" x14ac:dyDescent="0.35">
      <c r="A127" s="16">
        <v>900146438</v>
      </c>
      <c r="B127" s="16" t="s">
        <v>8</v>
      </c>
      <c r="C127" s="16" t="s">
        <v>11</v>
      </c>
      <c r="D127" s="16">
        <v>139209</v>
      </c>
      <c r="E127" s="16" t="s">
        <v>191</v>
      </c>
      <c r="F127" s="16" t="s">
        <v>448</v>
      </c>
      <c r="G127" s="17">
        <v>45024</v>
      </c>
      <c r="H127" s="17">
        <v>45024</v>
      </c>
      <c r="I127" s="18">
        <v>91398</v>
      </c>
      <c r="J127" s="18">
        <v>91398</v>
      </c>
      <c r="K127" s="16" t="s">
        <v>354</v>
      </c>
      <c r="L127" s="18">
        <v>0</v>
      </c>
      <c r="M127" s="19"/>
      <c r="N127" s="16"/>
      <c r="O127" s="20"/>
      <c r="P127" s="20"/>
      <c r="Q127" s="18">
        <v>0</v>
      </c>
      <c r="R127" s="18">
        <v>0</v>
      </c>
      <c r="S127" s="18">
        <v>0</v>
      </c>
      <c r="T127" s="18">
        <v>0</v>
      </c>
      <c r="U127" s="16"/>
      <c r="V127" s="16"/>
      <c r="W127" s="18">
        <v>0</v>
      </c>
      <c r="X127" s="19"/>
      <c r="Y127" s="19"/>
      <c r="Z127" s="19"/>
      <c r="AA127" s="19"/>
      <c r="AB127" s="19"/>
      <c r="AC127" s="18">
        <v>0</v>
      </c>
      <c r="AD127" s="18">
        <v>0</v>
      </c>
      <c r="AE127" s="18">
        <v>91398</v>
      </c>
      <c r="AF127" s="18">
        <v>0</v>
      </c>
      <c r="AG127" s="18">
        <v>0</v>
      </c>
      <c r="AH127" s="18">
        <v>0</v>
      </c>
      <c r="AI127" s="18">
        <v>0</v>
      </c>
      <c r="AJ127" s="18"/>
      <c r="AK127" s="18">
        <v>0</v>
      </c>
      <c r="AL127" s="18">
        <v>0</v>
      </c>
      <c r="AM127" s="16"/>
      <c r="AN127" s="20"/>
      <c r="AO127" s="16"/>
      <c r="AP127" s="18"/>
    </row>
    <row r="128" spans="1:42" x14ac:dyDescent="0.35">
      <c r="A128" s="16">
        <v>900146438</v>
      </c>
      <c r="B128" s="16" t="s">
        <v>8</v>
      </c>
      <c r="C128" s="16" t="s">
        <v>9</v>
      </c>
      <c r="D128" s="16">
        <v>2269003</v>
      </c>
      <c r="E128" s="16" t="s">
        <v>194</v>
      </c>
      <c r="F128" s="16" t="s">
        <v>449</v>
      </c>
      <c r="G128" s="17">
        <v>44058</v>
      </c>
      <c r="H128" s="17">
        <v>44058</v>
      </c>
      <c r="I128" s="18">
        <v>5361</v>
      </c>
      <c r="J128" s="18">
        <v>5361</v>
      </c>
      <c r="K128" s="16" t="s">
        <v>354</v>
      </c>
      <c r="L128" s="18">
        <v>0</v>
      </c>
      <c r="M128" s="19"/>
      <c r="N128" s="16"/>
      <c r="O128" s="20"/>
      <c r="P128" s="20"/>
      <c r="Q128" s="18">
        <v>0</v>
      </c>
      <c r="R128" s="18">
        <v>0</v>
      </c>
      <c r="S128" s="18">
        <v>0</v>
      </c>
      <c r="T128" s="18">
        <v>0</v>
      </c>
      <c r="U128" s="16"/>
      <c r="V128" s="16"/>
      <c r="W128" s="18">
        <v>0</v>
      </c>
      <c r="X128" s="19"/>
      <c r="Y128" s="19"/>
      <c r="Z128" s="19"/>
      <c r="AA128" s="19"/>
      <c r="AB128" s="19"/>
      <c r="AC128" s="18">
        <v>0</v>
      </c>
      <c r="AD128" s="18">
        <v>0</v>
      </c>
      <c r="AE128" s="18">
        <v>5361</v>
      </c>
      <c r="AF128" s="18">
        <v>0</v>
      </c>
      <c r="AG128" s="18">
        <v>0</v>
      </c>
      <c r="AH128" s="18">
        <v>0</v>
      </c>
      <c r="AI128" s="18">
        <v>0</v>
      </c>
      <c r="AJ128" s="18"/>
      <c r="AK128" s="18">
        <v>0</v>
      </c>
      <c r="AL128" s="18">
        <v>0</v>
      </c>
      <c r="AM128" s="16"/>
      <c r="AN128" s="20"/>
      <c r="AO128" s="16"/>
      <c r="AP128" s="18"/>
    </row>
    <row r="129" spans="1:42" x14ac:dyDescent="0.35">
      <c r="A129" s="16">
        <v>900146438</v>
      </c>
      <c r="B129" s="16" t="s">
        <v>8</v>
      </c>
      <c r="C129" s="16" t="s">
        <v>11</v>
      </c>
      <c r="D129" s="16">
        <v>10399</v>
      </c>
      <c r="E129" s="16" t="s">
        <v>98</v>
      </c>
      <c r="F129" s="16" t="s">
        <v>450</v>
      </c>
      <c r="G129" s="17">
        <v>44188</v>
      </c>
      <c r="H129" s="17">
        <v>44188</v>
      </c>
      <c r="I129" s="18">
        <v>5361</v>
      </c>
      <c r="J129" s="18">
        <v>5361</v>
      </c>
      <c r="K129" s="16" t="s">
        <v>354</v>
      </c>
      <c r="L129" s="18">
        <v>0</v>
      </c>
      <c r="M129" s="19"/>
      <c r="N129" s="16"/>
      <c r="O129" s="20"/>
      <c r="P129" s="20"/>
      <c r="Q129" s="18">
        <v>0</v>
      </c>
      <c r="R129" s="18">
        <v>0</v>
      </c>
      <c r="S129" s="18">
        <v>0</v>
      </c>
      <c r="T129" s="18">
        <v>0</v>
      </c>
      <c r="U129" s="16"/>
      <c r="V129" s="16"/>
      <c r="W129" s="18">
        <v>0</v>
      </c>
      <c r="X129" s="19"/>
      <c r="Y129" s="19"/>
      <c r="Z129" s="19"/>
      <c r="AA129" s="19"/>
      <c r="AB129" s="19"/>
      <c r="AC129" s="18">
        <v>0</v>
      </c>
      <c r="AD129" s="18">
        <v>0</v>
      </c>
      <c r="AE129" s="18">
        <v>5361</v>
      </c>
      <c r="AF129" s="18">
        <v>0</v>
      </c>
      <c r="AG129" s="18">
        <v>0</v>
      </c>
      <c r="AH129" s="18">
        <v>0</v>
      </c>
      <c r="AI129" s="18">
        <v>0</v>
      </c>
      <c r="AJ129" s="18"/>
      <c r="AK129" s="18">
        <v>0</v>
      </c>
      <c r="AL129" s="18">
        <v>0</v>
      </c>
      <c r="AM129" s="16"/>
      <c r="AN129" s="20"/>
      <c r="AO129" s="16"/>
      <c r="AP129" s="18"/>
    </row>
    <row r="130" spans="1:42" x14ac:dyDescent="0.35">
      <c r="A130" s="16">
        <v>900146438</v>
      </c>
      <c r="B130" s="16" t="s">
        <v>8</v>
      </c>
      <c r="C130" s="16" t="s">
        <v>11</v>
      </c>
      <c r="D130" s="16">
        <v>24777</v>
      </c>
      <c r="E130" s="16" t="s">
        <v>108</v>
      </c>
      <c r="F130" s="16" t="s">
        <v>451</v>
      </c>
      <c r="G130" s="17">
        <v>44316</v>
      </c>
      <c r="H130" s="17">
        <v>44316</v>
      </c>
      <c r="I130" s="18">
        <v>5548</v>
      </c>
      <c r="J130" s="18">
        <v>5548</v>
      </c>
      <c r="K130" s="16" t="s">
        <v>354</v>
      </c>
      <c r="L130" s="18">
        <v>0</v>
      </c>
      <c r="M130" s="19"/>
      <c r="N130" s="16"/>
      <c r="O130" s="20"/>
      <c r="P130" s="20"/>
      <c r="Q130" s="18">
        <v>0</v>
      </c>
      <c r="R130" s="18">
        <v>0</v>
      </c>
      <c r="S130" s="18">
        <v>0</v>
      </c>
      <c r="T130" s="18">
        <v>0</v>
      </c>
      <c r="U130" s="16"/>
      <c r="V130" s="16"/>
      <c r="W130" s="18">
        <v>0</v>
      </c>
      <c r="X130" s="19"/>
      <c r="Y130" s="19"/>
      <c r="Z130" s="19"/>
      <c r="AA130" s="19"/>
      <c r="AB130" s="19"/>
      <c r="AC130" s="18">
        <v>0</v>
      </c>
      <c r="AD130" s="18">
        <v>0</v>
      </c>
      <c r="AE130" s="18">
        <v>5548</v>
      </c>
      <c r="AF130" s="18">
        <v>0</v>
      </c>
      <c r="AG130" s="18">
        <v>0</v>
      </c>
      <c r="AH130" s="18">
        <v>0</v>
      </c>
      <c r="AI130" s="18">
        <v>0</v>
      </c>
      <c r="AJ130" s="18"/>
      <c r="AK130" s="18">
        <v>0</v>
      </c>
      <c r="AL130" s="18">
        <v>0</v>
      </c>
      <c r="AM130" s="16"/>
      <c r="AN130" s="20"/>
      <c r="AO130" s="16"/>
      <c r="AP130" s="18"/>
    </row>
    <row r="131" spans="1:42" x14ac:dyDescent="0.35">
      <c r="A131" s="16">
        <v>900146438</v>
      </c>
      <c r="B131" s="16" t="s">
        <v>8</v>
      </c>
      <c r="C131" s="16" t="s">
        <v>11</v>
      </c>
      <c r="D131" s="16">
        <v>24782</v>
      </c>
      <c r="E131" s="16" t="s">
        <v>109</v>
      </c>
      <c r="F131" s="16" t="s">
        <v>452</v>
      </c>
      <c r="G131" s="17">
        <v>44316</v>
      </c>
      <c r="H131" s="17">
        <v>44316</v>
      </c>
      <c r="I131" s="18">
        <v>5548</v>
      </c>
      <c r="J131" s="18">
        <v>5548</v>
      </c>
      <c r="K131" s="16" t="s">
        <v>354</v>
      </c>
      <c r="L131" s="18">
        <v>0</v>
      </c>
      <c r="M131" s="19"/>
      <c r="N131" s="16"/>
      <c r="O131" s="20"/>
      <c r="P131" s="20"/>
      <c r="Q131" s="18">
        <v>0</v>
      </c>
      <c r="R131" s="18">
        <v>0</v>
      </c>
      <c r="S131" s="18">
        <v>0</v>
      </c>
      <c r="T131" s="18">
        <v>0</v>
      </c>
      <c r="U131" s="16"/>
      <c r="V131" s="16"/>
      <c r="W131" s="18">
        <v>0</v>
      </c>
      <c r="X131" s="19"/>
      <c r="Y131" s="19"/>
      <c r="Z131" s="19"/>
      <c r="AA131" s="19"/>
      <c r="AB131" s="19"/>
      <c r="AC131" s="18">
        <v>0</v>
      </c>
      <c r="AD131" s="18">
        <v>0</v>
      </c>
      <c r="AE131" s="18">
        <v>5548</v>
      </c>
      <c r="AF131" s="18">
        <v>0</v>
      </c>
      <c r="AG131" s="18">
        <v>0</v>
      </c>
      <c r="AH131" s="18">
        <v>0</v>
      </c>
      <c r="AI131" s="18">
        <v>0</v>
      </c>
      <c r="AJ131" s="18"/>
      <c r="AK131" s="18">
        <v>0</v>
      </c>
      <c r="AL131" s="18">
        <v>0</v>
      </c>
      <c r="AM131" s="16"/>
      <c r="AN131" s="20"/>
      <c r="AO131" s="16"/>
      <c r="AP131" s="18"/>
    </row>
    <row r="132" spans="1:42" x14ac:dyDescent="0.35">
      <c r="A132" s="16">
        <v>900146438</v>
      </c>
      <c r="B132" s="16" t="s">
        <v>8</v>
      </c>
      <c r="C132" s="16" t="s">
        <v>11</v>
      </c>
      <c r="D132" s="16">
        <v>25034</v>
      </c>
      <c r="E132" s="16" t="s">
        <v>110</v>
      </c>
      <c r="F132" s="16" t="s">
        <v>453</v>
      </c>
      <c r="G132" s="17">
        <v>44319</v>
      </c>
      <c r="H132" s="17">
        <v>44319</v>
      </c>
      <c r="I132" s="18">
        <v>5548</v>
      </c>
      <c r="J132" s="18">
        <v>5548</v>
      </c>
      <c r="K132" s="16" t="s">
        <v>354</v>
      </c>
      <c r="L132" s="18">
        <v>0</v>
      </c>
      <c r="M132" s="19"/>
      <c r="N132" s="16"/>
      <c r="O132" s="20"/>
      <c r="P132" s="20"/>
      <c r="Q132" s="18">
        <v>0</v>
      </c>
      <c r="R132" s="18">
        <v>0</v>
      </c>
      <c r="S132" s="18">
        <v>0</v>
      </c>
      <c r="T132" s="18">
        <v>0</v>
      </c>
      <c r="U132" s="16"/>
      <c r="V132" s="16"/>
      <c r="W132" s="18">
        <v>0</v>
      </c>
      <c r="X132" s="19"/>
      <c r="Y132" s="19"/>
      <c r="Z132" s="19"/>
      <c r="AA132" s="19"/>
      <c r="AB132" s="19"/>
      <c r="AC132" s="18">
        <v>0</v>
      </c>
      <c r="AD132" s="18">
        <v>0</v>
      </c>
      <c r="AE132" s="18">
        <v>5548</v>
      </c>
      <c r="AF132" s="18">
        <v>0</v>
      </c>
      <c r="AG132" s="18">
        <v>0</v>
      </c>
      <c r="AH132" s="18">
        <v>0</v>
      </c>
      <c r="AI132" s="18">
        <v>0</v>
      </c>
      <c r="AJ132" s="18"/>
      <c r="AK132" s="18">
        <v>0</v>
      </c>
      <c r="AL132" s="18">
        <v>0</v>
      </c>
      <c r="AM132" s="16"/>
      <c r="AN132" s="20"/>
      <c r="AO132" s="16"/>
      <c r="AP132" s="18"/>
    </row>
    <row r="133" spans="1:42" x14ac:dyDescent="0.35">
      <c r="A133" s="16">
        <v>900146438</v>
      </c>
      <c r="B133" s="16" t="s">
        <v>8</v>
      </c>
      <c r="C133" s="16" t="s">
        <v>11</v>
      </c>
      <c r="D133" s="16">
        <v>27885</v>
      </c>
      <c r="E133" s="16" t="s">
        <v>117</v>
      </c>
      <c r="F133" s="16" t="s">
        <v>454</v>
      </c>
      <c r="G133" s="17">
        <v>44343</v>
      </c>
      <c r="H133" s="17">
        <v>44343</v>
      </c>
      <c r="I133" s="18">
        <v>5548</v>
      </c>
      <c r="J133" s="18">
        <v>5548</v>
      </c>
      <c r="K133" s="16" t="s">
        <v>354</v>
      </c>
      <c r="L133" s="18">
        <v>0</v>
      </c>
      <c r="M133" s="19"/>
      <c r="N133" s="16"/>
      <c r="O133" s="20"/>
      <c r="P133" s="20"/>
      <c r="Q133" s="18">
        <v>0</v>
      </c>
      <c r="R133" s="18">
        <v>0</v>
      </c>
      <c r="S133" s="18">
        <v>0</v>
      </c>
      <c r="T133" s="18">
        <v>0</v>
      </c>
      <c r="U133" s="16"/>
      <c r="V133" s="16"/>
      <c r="W133" s="18">
        <v>0</v>
      </c>
      <c r="X133" s="19"/>
      <c r="Y133" s="19"/>
      <c r="Z133" s="19"/>
      <c r="AA133" s="19"/>
      <c r="AB133" s="19"/>
      <c r="AC133" s="18">
        <v>0</v>
      </c>
      <c r="AD133" s="18">
        <v>0</v>
      </c>
      <c r="AE133" s="18">
        <v>5548</v>
      </c>
      <c r="AF133" s="18">
        <v>0</v>
      </c>
      <c r="AG133" s="18">
        <v>0</v>
      </c>
      <c r="AH133" s="18">
        <v>0</v>
      </c>
      <c r="AI133" s="18">
        <v>0</v>
      </c>
      <c r="AJ133" s="18"/>
      <c r="AK133" s="18">
        <v>0</v>
      </c>
      <c r="AL133" s="18">
        <v>0</v>
      </c>
      <c r="AM133" s="16"/>
      <c r="AN133" s="20"/>
      <c r="AO133" s="16"/>
      <c r="AP133" s="18"/>
    </row>
    <row r="134" spans="1:42" x14ac:dyDescent="0.35">
      <c r="A134" s="16">
        <v>900146438</v>
      </c>
      <c r="B134" s="16" t="s">
        <v>8</v>
      </c>
      <c r="C134" s="16" t="s">
        <v>11</v>
      </c>
      <c r="D134" s="16">
        <v>29663</v>
      </c>
      <c r="E134" s="16" t="s">
        <v>118</v>
      </c>
      <c r="F134" s="16" t="s">
        <v>455</v>
      </c>
      <c r="G134" s="17">
        <v>44357</v>
      </c>
      <c r="H134" s="17">
        <v>44357</v>
      </c>
      <c r="I134" s="18">
        <v>5548</v>
      </c>
      <c r="J134" s="18">
        <v>5548</v>
      </c>
      <c r="K134" s="16" t="s">
        <v>354</v>
      </c>
      <c r="L134" s="18">
        <v>0</v>
      </c>
      <c r="M134" s="19"/>
      <c r="N134" s="16"/>
      <c r="O134" s="20"/>
      <c r="P134" s="20"/>
      <c r="Q134" s="18">
        <v>0</v>
      </c>
      <c r="R134" s="18">
        <v>0</v>
      </c>
      <c r="S134" s="18">
        <v>0</v>
      </c>
      <c r="T134" s="18">
        <v>0</v>
      </c>
      <c r="U134" s="16"/>
      <c r="V134" s="16"/>
      <c r="W134" s="18">
        <v>0</v>
      </c>
      <c r="X134" s="19"/>
      <c r="Y134" s="19"/>
      <c r="Z134" s="19"/>
      <c r="AA134" s="19"/>
      <c r="AB134" s="19"/>
      <c r="AC134" s="18">
        <v>0</v>
      </c>
      <c r="AD134" s="18">
        <v>0</v>
      </c>
      <c r="AE134" s="18">
        <v>5548</v>
      </c>
      <c r="AF134" s="18">
        <v>0</v>
      </c>
      <c r="AG134" s="18">
        <v>0</v>
      </c>
      <c r="AH134" s="18">
        <v>0</v>
      </c>
      <c r="AI134" s="18">
        <v>0</v>
      </c>
      <c r="AJ134" s="18"/>
      <c r="AK134" s="18">
        <v>0</v>
      </c>
      <c r="AL134" s="18">
        <v>0</v>
      </c>
      <c r="AM134" s="16"/>
      <c r="AN134" s="20"/>
      <c r="AO134" s="16"/>
      <c r="AP134" s="18"/>
    </row>
    <row r="135" spans="1:42" x14ac:dyDescent="0.35">
      <c r="A135" s="16">
        <v>900146438</v>
      </c>
      <c r="B135" s="16" t="s">
        <v>8</v>
      </c>
      <c r="C135" s="16" t="s">
        <v>11</v>
      </c>
      <c r="D135" s="16">
        <v>29899</v>
      </c>
      <c r="E135" s="16" t="s">
        <v>119</v>
      </c>
      <c r="F135" s="16" t="s">
        <v>456</v>
      </c>
      <c r="G135" s="17">
        <v>44358</v>
      </c>
      <c r="H135" s="17">
        <v>44358</v>
      </c>
      <c r="I135" s="18">
        <v>5548</v>
      </c>
      <c r="J135" s="18">
        <v>5548</v>
      </c>
      <c r="K135" s="16" t="s">
        <v>354</v>
      </c>
      <c r="L135" s="18">
        <v>0</v>
      </c>
      <c r="M135" s="19"/>
      <c r="N135" s="16"/>
      <c r="O135" s="20"/>
      <c r="P135" s="20"/>
      <c r="Q135" s="18">
        <v>0</v>
      </c>
      <c r="R135" s="18">
        <v>0</v>
      </c>
      <c r="S135" s="18">
        <v>0</v>
      </c>
      <c r="T135" s="18">
        <v>0</v>
      </c>
      <c r="U135" s="16"/>
      <c r="V135" s="16"/>
      <c r="W135" s="18">
        <v>0</v>
      </c>
      <c r="X135" s="19"/>
      <c r="Y135" s="19"/>
      <c r="Z135" s="19"/>
      <c r="AA135" s="19"/>
      <c r="AB135" s="19"/>
      <c r="AC135" s="18">
        <v>0</v>
      </c>
      <c r="AD135" s="18">
        <v>0</v>
      </c>
      <c r="AE135" s="18">
        <v>5548</v>
      </c>
      <c r="AF135" s="18">
        <v>0</v>
      </c>
      <c r="AG135" s="18">
        <v>0</v>
      </c>
      <c r="AH135" s="18">
        <v>0</v>
      </c>
      <c r="AI135" s="18">
        <v>0</v>
      </c>
      <c r="AJ135" s="18"/>
      <c r="AK135" s="18">
        <v>0</v>
      </c>
      <c r="AL135" s="18">
        <v>0</v>
      </c>
      <c r="AM135" s="16"/>
      <c r="AN135" s="20"/>
      <c r="AO135" s="16"/>
      <c r="AP135" s="18"/>
    </row>
    <row r="136" spans="1:42" x14ac:dyDescent="0.35">
      <c r="A136" s="16">
        <v>900146438</v>
      </c>
      <c r="B136" s="16" t="s">
        <v>8</v>
      </c>
      <c r="C136" s="16" t="s">
        <v>11</v>
      </c>
      <c r="D136" s="16">
        <v>33164</v>
      </c>
      <c r="E136" s="16" t="s">
        <v>128</v>
      </c>
      <c r="F136" s="16" t="s">
        <v>457</v>
      </c>
      <c r="G136" s="17">
        <v>44383</v>
      </c>
      <c r="H136" s="17">
        <v>44383</v>
      </c>
      <c r="I136" s="18">
        <v>5548</v>
      </c>
      <c r="J136" s="18">
        <v>5548</v>
      </c>
      <c r="K136" s="16" t="s">
        <v>354</v>
      </c>
      <c r="L136" s="18">
        <v>0</v>
      </c>
      <c r="M136" s="19"/>
      <c r="N136" s="16"/>
      <c r="O136" s="20"/>
      <c r="P136" s="20"/>
      <c r="Q136" s="18">
        <v>0</v>
      </c>
      <c r="R136" s="18">
        <v>0</v>
      </c>
      <c r="S136" s="18">
        <v>0</v>
      </c>
      <c r="T136" s="18">
        <v>0</v>
      </c>
      <c r="U136" s="16"/>
      <c r="V136" s="16"/>
      <c r="W136" s="18">
        <v>0</v>
      </c>
      <c r="X136" s="19"/>
      <c r="Y136" s="19"/>
      <c r="Z136" s="19"/>
      <c r="AA136" s="19"/>
      <c r="AB136" s="19"/>
      <c r="AC136" s="18">
        <v>0</v>
      </c>
      <c r="AD136" s="18">
        <v>0</v>
      </c>
      <c r="AE136" s="18">
        <v>5548</v>
      </c>
      <c r="AF136" s="18">
        <v>0</v>
      </c>
      <c r="AG136" s="18">
        <v>0</v>
      </c>
      <c r="AH136" s="18">
        <v>0</v>
      </c>
      <c r="AI136" s="18">
        <v>0</v>
      </c>
      <c r="AJ136" s="18"/>
      <c r="AK136" s="18">
        <v>0</v>
      </c>
      <c r="AL136" s="18">
        <v>0</v>
      </c>
      <c r="AM136" s="16"/>
      <c r="AN136" s="20"/>
      <c r="AO136" s="16"/>
      <c r="AP136" s="18"/>
    </row>
    <row r="137" spans="1:42" x14ac:dyDescent="0.35">
      <c r="A137" s="16">
        <v>900146438</v>
      </c>
      <c r="B137" s="16" t="s">
        <v>8</v>
      </c>
      <c r="C137" s="16" t="s">
        <v>11</v>
      </c>
      <c r="D137" s="16">
        <v>116522</v>
      </c>
      <c r="E137" s="16" t="s">
        <v>148</v>
      </c>
      <c r="F137" s="16" t="s">
        <v>458</v>
      </c>
      <c r="G137" s="17">
        <v>44895</v>
      </c>
      <c r="H137" s="17">
        <v>44895</v>
      </c>
      <c r="I137" s="18">
        <v>6107</v>
      </c>
      <c r="J137" s="18">
        <v>6107</v>
      </c>
      <c r="K137" s="16" t="s">
        <v>354</v>
      </c>
      <c r="L137" s="18">
        <v>0</v>
      </c>
      <c r="M137" s="19"/>
      <c r="N137" s="16"/>
      <c r="O137" s="20"/>
      <c r="P137" s="20"/>
      <c r="Q137" s="18">
        <v>0</v>
      </c>
      <c r="R137" s="18">
        <v>0</v>
      </c>
      <c r="S137" s="18">
        <v>0</v>
      </c>
      <c r="T137" s="18">
        <v>0</v>
      </c>
      <c r="U137" s="16"/>
      <c r="V137" s="16"/>
      <c r="W137" s="18">
        <v>0</v>
      </c>
      <c r="X137" s="19"/>
      <c r="Y137" s="19"/>
      <c r="Z137" s="19"/>
      <c r="AA137" s="19"/>
      <c r="AB137" s="19"/>
      <c r="AC137" s="18">
        <v>0</v>
      </c>
      <c r="AD137" s="18">
        <v>0</v>
      </c>
      <c r="AE137" s="18">
        <v>6107</v>
      </c>
      <c r="AF137" s="18">
        <v>0</v>
      </c>
      <c r="AG137" s="18">
        <v>0</v>
      </c>
      <c r="AH137" s="18">
        <v>0</v>
      </c>
      <c r="AI137" s="18">
        <v>0</v>
      </c>
      <c r="AJ137" s="18"/>
      <c r="AK137" s="18">
        <v>0</v>
      </c>
      <c r="AL137" s="18">
        <v>0</v>
      </c>
      <c r="AM137" s="16"/>
      <c r="AN137" s="20"/>
      <c r="AO137" s="16"/>
      <c r="AP137" s="18"/>
    </row>
    <row r="138" spans="1:42" x14ac:dyDescent="0.35">
      <c r="A138" s="16">
        <v>900146438</v>
      </c>
      <c r="B138" s="16" t="s">
        <v>8</v>
      </c>
      <c r="C138" s="16" t="s">
        <v>11</v>
      </c>
      <c r="D138" s="16">
        <v>121186</v>
      </c>
      <c r="E138" s="16" t="s">
        <v>157</v>
      </c>
      <c r="F138" s="16" t="s">
        <v>459</v>
      </c>
      <c r="G138" s="17">
        <v>44925</v>
      </c>
      <c r="H138" s="17">
        <v>44925</v>
      </c>
      <c r="I138" s="18">
        <v>6107</v>
      </c>
      <c r="J138" s="18">
        <v>6107</v>
      </c>
      <c r="K138" s="16" t="s">
        <v>354</v>
      </c>
      <c r="L138" s="18">
        <v>0</v>
      </c>
      <c r="M138" s="19"/>
      <c r="N138" s="16"/>
      <c r="O138" s="20"/>
      <c r="P138" s="20"/>
      <c r="Q138" s="18">
        <v>0</v>
      </c>
      <c r="R138" s="18">
        <v>0</v>
      </c>
      <c r="S138" s="18">
        <v>0</v>
      </c>
      <c r="T138" s="18">
        <v>0</v>
      </c>
      <c r="U138" s="16"/>
      <c r="V138" s="16"/>
      <c r="W138" s="18">
        <v>0</v>
      </c>
      <c r="X138" s="19"/>
      <c r="Y138" s="19"/>
      <c r="Z138" s="19"/>
      <c r="AA138" s="19"/>
      <c r="AB138" s="19"/>
      <c r="AC138" s="18">
        <v>0</v>
      </c>
      <c r="AD138" s="18">
        <v>0</v>
      </c>
      <c r="AE138" s="18">
        <v>6107</v>
      </c>
      <c r="AF138" s="18">
        <v>0</v>
      </c>
      <c r="AG138" s="18">
        <v>0</v>
      </c>
      <c r="AH138" s="18">
        <v>0</v>
      </c>
      <c r="AI138" s="18">
        <v>0</v>
      </c>
      <c r="AJ138" s="18"/>
      <c r="AK138" s="18">
        <v>0</v>
      </c>
      <c r="AL138" s="18">
        <v>0</v>
      </c>
      <c r="AM138" s="16"/>
      <c r="AN138" s="20"/>
      <c r="AO138" s="16"/>
      <c r="AP138" s="18"/>
    </row>
    <row r="139" spans="1:42" x14ac:dyDescent="0.35">
      <c r="A139" s="16">
        <v>900146438</v>
      </c>
      <c r="B139" s="16" t="s">
        <v>8</v>
      </c>
      <c r="C139" s="16" t="s">
        <v>11</v>
      </c>
      <c r="D139" s="16">
        <v>141466</v>
      </c>
      <c r="E139" s="16" t="s">
        <v>211</v>
      </c>
      <c r="F139" s="16" t="s">
        <v>460</v>
      </c>
      <c r="G139" s="17">
        <v>45092</v>
      </c>
      <c r="H139" s="17">
        <v>45092</v>
      </c>
      <c r="I139" s="18">
        <v>7000</v>
      </c>
      <c r="J139" s="18">
        <v>7000</v>
      </c>
      <c r="K139" s="16" t="s">
        <v>354</v>
      </c>
      <c r="L139" s="18">
        <v>0</v>
      </c>
      <c r="M139" s="19"/>
      <c r="N139" s="16"/>
      <c r="O139" s="20"/>
      <c r="P139" s="20"/>
      <c r="Q139" s="18">
        <v>0</v>
      </c>
      <c r="R139" s="18">
        <v>0</v>
      </c>
      <c r="S139" s="18">
        <v>0</v>
      </c>
      <c r="T139" s="18">
        <v>0</v>
      </c>
      <c r="U139" s="16"/>
      <c r="V139" s="16"/>
      <c r="W139" s="18">
        <v>0</v>
      </c>
      <c r="X139" s="19"/>
      <c r="Y139" s="19"/>
      <c r="Z139" s="19"/>
      <c r="AA139" s="19"/>
      <c r="AB139" s="19"/>
      <c r="AC139" s="18">
        <v>0</v>
      </c>
      <c r="AD139" s="18">
        <v>0</v>
      </c>
      <c r="AE139" s="18">
        <v>7000</v>
      </c>
      <c r="AF139" s="18">
        <v>0</v>
      </c>
      <c r="AG139" s="18">
        <v>0</v>
      </c>
      <c r="AH139" s="18">
        <v>0</v>
      </c>
      <c r="AI139" s="18">
        <v>0</v>
      </c>
      <c r="AJ139" s="18"/>
      <c r="AK139" s="18">
        <v>0</v>
      </c>
      <c r="AL139" s="18">
        <v>0</v>
      </c>
      <c r="AM139" s="16"/>
      <c r="AN139" s="20"/>
      <c r="AO139" s="16"/>
      <c r="AP139" s="18"/>
    </row>
    <row r="140" spans="1:42" x14ac:dyDescent="0.35">
      <c r="A140" s="16">
        <v>900146438</v>
      </c>
      <c r="B140" s="16" t="s">
        <v>8</v>
      </c>
      <c r="C140" s="16" t="s">
        <v>11</v>
      </c>
      <c r="D140" s="16">
        <v>62476</v>
      </c>
      <c r="E140" s="16" t="s">
        <v>136</v>
      </c>
      <c r="F140" s="16" t="s">
        <v>461</v>
      </c>
      <c r="G140" s="17">
        <v>44578</v>
      </c>
      <c r="H140" s="17">
        <v>44578</v>
      </c>
      <c r="I140" s="18">
        <v>12214</v>
      </c>
      <c r="J140" s="18">
        <v>12214</v>
      </c>
      <c r="K140" s="16" t="s">
        <v>354</v>
      </c>
      <c r="L140" s="18">
        <v>0</v>
      </c>
      <c r="M140" s="19"/>
      <c r="N140" s="16"/>
      <c r="O140" s="20"/>
      <c r="P140" s="20"/>
      <c r="Q140" s="18">
        <v>0</v>
      </c>
      <c r="R140" s="18">
        <v>0</v>
      </c>
      <c r="S140" s="18">
        <v>0</v>
      </c>
      <c r="T140" s="18">
        <v>0</v>
      </c>
      <c r="U140" s="16"/>
      <c r="V140" s="16"/>
      <c r="W140" s="18">
        <v>0</v>
      </c>
      <c r="X140" s="19"/>
      <c r="Y140" s="19"/>
      <c r="Z140" s="19"/>
      <c r="AA140" s="19"/>
      <c r="AB140" s="19"/>
      <c r="AC140" s="18">
        <v>0</v>
      </c>
      <c r="AD140" s="18">
        <v>0</v>
      </c>
      <c r="AE140" s="18">
        <v>12214</v>
      </c>
      <c r="AF140" s="18">
        <v>0</v>
      </c>
      <c r="AG140" s="18">
        <v>0</v>
      </c>
      <c r="AH140" s="18">
        <v>0</v>
      </c>
      <c r="AI140" s="18">
        <v>0</v>
      </c>
      <c r="AJ140" s="18"/>
      <c r="AK140" s="18">
        <v>0</v>
      </c>
      <c r="AL140" s="18">
        <v>0</v>
      </c>
      <c r="AM140" s="16"/>
      <c r="AN140" s="20"/>
      <c r="AO140" s="16"/>
      <c r="AP140" s="18"/>
    </row>
    <row r="141" spans="1:42" x14ac:dyDescent="0.35">
      <c r="A141" s="16">
        <v>900146438</v>
      </c>
      <c r="B141" s="16" t="s">
        <v>8</v>
      </c>
      <c r="C141" s="16" t="s">
        <v>11</v>
      </c>
      <c r="D141" s="16">
        <v>7618</v>
      </c>
      <c r="E141" s="16" t="s">
        <v>203</v>
      </c>
      <c r="F141" s="16" t="s">
        <v>462</v>
      </c>
      <c r="G141" s="17">
        <v>44164</v>
      </c>
      <c r="H141" s="17">
        <v>44164</v>
      </c>
      <c r="I141" s="18">
        <v>16082</v>
      </c>
      <c r="J141" s="18">
        <v>16082</v>
      </c>
      <c r="K141" s="16" t="s">
        <v>354</v>
      </c>
      <c r="L141" s="18">
        <v>0</v>
      </c>
      <c r="M141" s="19"/>
      <c r="N141" s="16"/>
      <c r="O141" s="20"/>
      <c r="P141" s="20"/>
      <c r="Q141" s="18">
        <v>0</v>
      </c>
      <c r="R141" s="18">
        <v>0</v>
      </c>
      <c r="S141" s="18">
        <v>0</v>
      </c>
      <c r="T141" s="18">
        <v>0</v>
      </c>
      <c r="U141" s="16"/>
      <c r="V141" s="16"/>
      <c r="W141" s="18">
        <v>0</v>
      </c>
      <c r="X141" s="19"/>
      <c r="Y141" s="19"/>
      <c r="Z141" s="19"/>
      <c r="AA141" s="19"/>
      <c r="AB141" s="19"/>
      <c r="AC141" s="18">
        <v>0</v>
      </c>
      <c r="AD141" s="18">
        <v>0</v>
      </c>
      <c r="AE141" s="18">
        <v>16082</v>
      </c>
      <c r="AF141" s="18">
        <v>0</v>
      </c>
      <c r="AG141" s="18">
        <v>0</v>
      </c>
      <c r="AH141" s="18">
        <v>0</v>
      </c>
      <c r="AI141" s="18">
        <v>0</v>
      </c>
      <c r="AJ141" s="18"/>
      <c r="AK141" s="18">
        <v>0</v>
      </c>
      <c r="AL141" s="18">
        <v>0</v>
      </c>
      <c r="AM141" s="16"/>
      <c r="AN141" s="20"/>
      <c r="AO141" s="16"/>
      <c r="AP141" s="18"/>
    </row>
    <row r="142" spans="1:42" x14ac:dyDescent="0.35">
      <c r="A142" s="16">
        <v>900146438</v>
      </c>
      <c r="B142" s="16" t="s">
        <v>8</v>
      </c>
      <c r="C142" s="16" t="s">
        <v>11</v>
      </c>
      <c r="D142" s="16">
        <v>117546</v>
      </c>
      <c r="E142" s="16" t="s">
        <v>150</v>
      </c>
      <c r="F142" s="16" t="s">
        <v>463</v>
      </c>
      <c r="G142" s="17">
        <v>44902</v>
      </c>
      <c r="H142" s="17">
        <v>44902</v>
      </c>
      <c r="I142" s="18">
        <v>18321</v>
      </c>
      <c r="J142" s="18">
        <v>18321</v>
      </c>
      <c r="K142" s="16" t="s">
        <v>354</v>
      </c>
      <c r="L142" s="18">
        <v>0</v>
      </c>
      <c r="M142" s="19"/>
      <c r="N142" s="16"/>
      <c r="O142" s="20"/>
      <c r="P142" s="20"/>
      <c r="Q142" s="18">
        <v>0</v>
      </c>
      <c r="R142" s="18">
        <v>0</v>
      </c>
      <c r="S142" s="18">
        <v>0</v>
      </c>
      <c r="T142" s="18">
        <v>0</v>
      </c>
      <c r="U142" s="16"/>
      <c r="V142" s="16"/>
      <c r="W142" s="18">
        <v>0</v>
      </c>
      <c r="X142" s="19"/>
      <c r="Y142" s="19"/>
      <c r="Z142" s="19"/>
      <c r="AA142" s="19"/>
      <c r="AB142" s="19"/>
      <c r="AC142" s="18">
        <v>0</v>
      </c>
      <c r="AD142" s="18">
        <v>0</v>
      </c>
      <c r="AE142" s="18">
        <v>18321</v>
      </c>
      <c r="AF142" s="18">
        <v>0</v>
      </c>
      <c r="AG142" s="18">
        <v>0</v>
      </c>
      <c r="AH142" s="18">
        <v>0</v>
      </c>
      <c r="AI142" s="18">
        <v>0</v>
      </c>
      <c r="AJ142" s="18"/>
      <c r="AK142" s="18">
        <v>0</v>
      </c>
      <c r="AL142" s="18">
        <v>0</v>
      </c>
      <c r="AM142" s="16"/>
      <c r="AN142" s="20"/>
      <c r="AO142" s="16"/>
      <c r="AP142" s="18"/>
    </row>
    <row r="143" spans="1:42" x14ac:dyDescent="0.35">
      <c r="A143" s="16">
        <v>900146438</v>
      </c>
      <c r="B143" s="16" t="s">
        <v>8</v>
      </c>
      <c r="C143" s="16" t="s">
        <v>9</v>
      </c>
      <c r="D143" s="16">
        <v>2275542</v>
      </c>
      <c r="E143" s="16" t="s">
        <v>197</v>
      </c>
      <c r="F143" s="16" t="s">
        <v>464</v>
      </c>
      <c r="G143" s="17">
        <v>44073</v>
      </c>
      <c r="H143" s="17">
        <v>44073</v>
      </c>
      <c r="I143" s="18">
        <v>21442</v>
      </c>
      <c r="J143" s="18">
        <v>21442</v>
      </c>
      <c r="K143" s="16" t="s">
        <v>354</v>
      </c>
      <c r="L143" s="18">
        <v>0</v>
      </c>
      <c r="M143" s="19"/>
      <c r="N143" s="16"/>
      <c r="O143" s="20"/>
      <c r="P143" s="20"/>
      <c r="Q143" s="18">
        <v>0</v>
      </c>
      <c r="R143" s="18">
        <v>0</v>
      </c>
      <c r="S143" s="18">
        <v>0</v>
      </c>
      <c r="T143" s="18">
        <v>0</v>
      </c>
      <c r="U143" s="16"/>
      <c r="V143" s="16"/>
      <c r="W143" s="18">
        <v>0</v>
      </c>
      <c r="X143" s="19"/>
      <c r="Y143" s="19"/>
      <c r="Z143" s="19"/>
      <c r="AA143" s="19"/>
      <c r="AB143" s="19"/>
      <c r="AC143" s="18">
        <v>0</v>
      </c>
      <c r="AD143" s="18">
        <v>0</v>
      </c>
      <c r="AE143" s="18">
        <v>21442</v>
      </c>
      <c r="AF143" s="18">
        <v>0</v>
      </c>
      <c r="AG143" s="18">
        <v>0</v>
      </c>
      <c r="AH143" s="18">
        <v>0</v>
      </c>
      <c r="AI143" s="18">
        <v>0</v>
      </c>
      <c r="AJ143" s="18"/>
      <c r="AK143" s="18">
        <v>0</v>
      </c>
      <c r="AL143" s="18">
        <v>0</v>
      </c>
      <c r="AM143" s="16"/>
      <c r="AN143" s="20"/>
      <c r="AO143" s="16"/>
      <c r="AP143" s="18"/>
    </row>
    <row r="144" spans="1:42" x14ac:dyDescent="0.35">
      <c r="A144" s="16">
        <v>900146438</v>
      </c>
      <c r="B144" s="16" t="s">
        <v>8</v>
      </c>
      <c r="C144" s="16" t="s">
        <v>11</v>
      </c>
      <c r="D144" s="16">
        <v>29901</v>
      </c>
      <c r="E144" s="16" t="s">
        <v>120</v>
      </c>
      <c r="F144" s="16" t="s">
        <v>465</v>
      </c>
      <c r="G144" s="17">
        <v>44358</v>
      </c>
      <c r="H144" s="17">
        <v>44358</v>
      </c>
      <c r="I144" s="18">
        <v>22192</v>
      </c>
      <c r="J144" s="18">
        <v>22192</v>
      </c>
      <c r="K144" s="16" t="s">
        <v>354</v>
      </c>
      <c r="L144" s="18">
        <v>0</v>
      </c>
      <c r="M144" s="19"/>
      <c r="N144" s="16"/>
      <c r="O144" s="20"/>
      <c r="P144" s="20"/>
      <c r="Q144" s="18">
        <v>0</v>
      </c>
      <c r="R144" s="18">
        <v>0</v>
      </c>
      <c r="S144" s="18">
        <v>0</v>
      </c>
      <c r="T144" s="18">
        <v>0</v>
      </c>
      <c r="U144" s="16"/>
      <c r="V144" s="16"/>
      <c r="W144" s="18">
        <v>0</v>
      </c>
      <c r="X144" s="19"/>
      <c r="Y144" s="19"/>
      <c r="Z144" s="19"/>
      <c r="AA144" s="19"/>
      <c r="AB144" s="19"/>
      <c r="AC144" s="18">
        <v>0</v>
      </c>
      <c r="AD144" s="18">
        <v>0</v>
      </c>
      <c r="AE144" s="18">
        <v>22192</v>
      </c>
      <c r="AF144" s="18">
        <v>0</v>
      </c>
      <c r="AG144" s="18">
        <v>0</v>
      </c>
      <c r="AH144" s="18">
        <v>0</v>
      </c>
      <c r="AI144" s="18">
        <v>0</v>
      </c>
      <c r="AJ144" s="18"/>
      <c r="AK144" s="18">
        <v>0</v>
      </c>
      <c r="AL144" s="18">
        <v>0</v>
      </c>
      <c r="AM144" s="16"/>
      <c r="AN144" s="20"/>
      <c r="AO144" s="16"/>
      <c r="AP144" s="18"/>
    </row>
    <row r="145" spans="1:42" x14ac:dyDescent="0.35">
      <c r="A145" s="16">
        <v>900146438</v>
      </c>
      <c r="B145" s="16" t="s">
        <v>8</v>
      </c>
      <c r="C145" s="16" t="s">
        <v>11</v>
      </c>
      <c r="D145" s="16">
        <v>22387</v>
      </c>
      <c r="E145" s="16" t="s">
        <v>105</v>
      </c>
      <c r="F145" s="16" t="s">
        <v>466</v>
      </c>
      <c r="G145" s="17">
        <v>44299</v>
      </c>
      <c r="H145" s="17">
        <v>44299</v>
      </c>
      <c r="I145" s="18">
        <v>22249</v>
      </c>
      <c r="J145" s="18">
        <v>22249</v>
      </c>
      <c r="K145" s="16" t="s">
        <v>354</v>
      </c>
      <c r="L145" s="18">
        <v>0</v>
      </c>
      <c r="M145" s="19"/>
      <c r="N145" s="16"/>
      <c r="O145" s="20"/>
      <c r="P145" s="20"/>
      <c r="Q145" s="18">
        <v>0</v>
      </c>
      <c r="R145" s="18">
        <v>0</v>
      </c>
      <c r="S145" s="18">
        <v>0</v>
      </c>
      <c r="T145" s="18">
        <v>0</v>
      </c>
      <c r="U145" s="16"/>
      <c r="V145" s="16"/>
      <c r="W145" s="18">
        <v>0</v>
      </c>
      <c r="X145" s="19"/>
      <c r="Y145" s="19"/>
      <c r="Z145" s="19"/>
      <c r="AA145" s="19"/>
      <c r="AB145" s="19"/>
      <c r="AC145" s="18">
        <v>0</v>
      </c>
      <c r="AD145" s="18">
        <v>0</v>
      </c>
      <c r="AE145" s="18">
        <v>22249</v>
      </c>
      <c r="AF145" s="18">
        <v>0</v>
      </c>
      <c r="AG145" s="18">
        <v>0</v>
      </c>
      <c r="AH145" s="18">
        <v>0</v>
      </c>
      <c r="AI145" s="18">
        <v>0</v>
      </c>
      <c r="AJ145" s="18"/>
      <c r="AK145" s="18">
        <v>0</v>
      </c>
      <c r="AL145" s="18">
        <v>0</v>
      </c>
      <c r="AM145" s="16"/>
      <c r="AN145" s="20"/>
      <c r="AO145" s="16"/>
      <c r="AP145" s="18"/>
    </row>
    <row r="146" spans="1:42" x14ac:dyDescent="0.35">
      <c r="A146" s="16">
        <v>900146438</v>
      </c>
      <c r="B146" s="16" t="s">
        <v>8</v>
      </c>
      <c r="C146" s="16" t="s">
        <v>11</v>
      </c>
      <c r="D146" s="16">
        <v>23218</v>
      </c>
      <c r="E146" s="16" t="s">
        <v>107</v>
      </c>
      <c r="F146" s="16" t="s">
        <v>467</v>
      </c>
      <c r="G146" s="17">
        <v>44304</v>
      </c>
      <c r="H146" s="17">
        <v>44304</v>
      </c>
      <c r="I146" s="18">
        <v>22249</v>
      </c>
      <c r="J146" s="18">
        <v>22249</v>
      </c>
      <c r="K146" s="16" t="s">
        <v>354</v>
      </c>
      <c r="L146" s="18">
        <v>0</v>
      </c>
      <c r="M146" s="19"/>
      <c r="N146" s="16"/>
      <c r="O146" s="20"/>
      <c r="P146" s="20"/>
      <c r="Q146" s="18">
        <v>0</v>
      </c>
      <c r="R146" s="18">
        <v>0</v>
      </c>
      <c r="S146" s="18">
        <v>0</v>
      </c>
      <c r="T146" s="18">
        <v>0</v>
      </c>
      <c r="U146" s="16"/>
      <c r="V146" s="16"/>
      <c r="W146" s="18">
        <v>0</v>
      </c>
      <c r="X146" s="19"/>
      <c r="Y146" s="19"/>
      <c r="Z146" s="19"/>
      <c r="AA146" s="19"/>
      <c r="AB146" s="19"/>
      <c r="AC146" s="18">
        <v>0</v>
      </c>
      <c r="AD146" s="18">
        <v>0</v>
      </c>
      <c r="AE146" s="18">
        <v>22249</v>
      </c>
      <c r="AF146" s="18">
        <v>0</v>
      </c>
      <c r="AG146" s="18">
        <v>0</v>
      </c>
      <c r="AH146" s="18">
        <v>0</v>
      </c>
      <c r="AI146" s="18">
        <v>0</v>
      </c>
      <c r="AJ146" s="18"/>
      <c r="AK146" s="18">
        <v>0</v>
      </c>
      <c r="AL146" s="18">
        <v>0</v>
      </c>
      <c r="AM146" s="16"/>
      <c r="AN146" s="20"/>
      <c r="AO146" s="16"/>
      <c r="AP146" s="18"/>
    </row>
    <row r="147" spans="1:42" x14ac:dyDescent="0.35">
      <c r="A147" s="16">
        <v>900146438</v>
      </c>
      <c r="B147" s="16" t="s">
        <v>8</v>
      </c>
      <c r="C147" s="16" t="s">
        <v>11</v>
      </c>
      <c r="D147" s="16">
        <v>30035</v>
      </c>
      <c r="E147" s="16" t="s">
        <v>122</v>
      </c>
      <c r="F147" s="16" t="s">
        <v>468</v>
      </c>
      <c r="G147" s="17">
        <v>44360</v>
      </c>
      <c r="H147" s="17">
        <v>44360</v>
      </c>
      <c r="I147" s="18">
        <v>22249</v>
      </c>
      <c r="J147" s="18">
        <v>22249</v>
      </c>
      <c r="K147" s="16" t="s">
        <v>354</v>
      </c>
      <c r="L147" s="18">
        <v>0</v>
      </c>
      <c r="M147" s="19"/>
      <c r="N147" s="16"/>
      <c r="O147" s="20"/>
      <c r="P147" s="20"/>
      <c r="Q147" s="18">
        <v>0</v>
      </c>
      <c r="R147" s="18">
        <v>0</v>
      </c>
      <c r="S147" s="18">
        <v>0</v>
      </c>
      <c r="T147" s="18">
        <v>0</v>
      </c>
      <c r="U147" s="16"/>
      <c r="V147" s="16"/>
      <c r="W147" s="18">
        <v>0</v>
      </c>
      <c r="X147" s="19"/>
      <c r="Y147" s="19"/>
      <c r="Z147" s="19"/>
      <c r="AA147" s="19"/>
      <c r="AB147" s="19"/>
      <c r="AC147" s="18">
        <v>0</v>
      </c>
      <c r="AD147" s="18">
        <v>0</v>
      </c>
      <c r="AE147" s="18">
        <v>22249</v>
      </c>
      <c r="AF147" s="18">
        <v>0</v>
      </c>
      <c r="AG147" s="18">
        <v>0</v>
      </c>
      <c r="AH147" s="18">
        <v>0</v>
      </c>
      <c r="AI147" s="18">
        <v>0</v>
      </c>
      <c r="AJ147" s="18"/>
      <c r="AK147" s="18">
        <v>0</v>
      </c>
      <c r="AL147" s="18">
        <v>0</v>
      </c>
      <c r="AM147" s="16"/>
      <c r="AN147" s="20"/>
      <c r="AO147" s="16"/>
      <c r="AP147" s="18"/>
    </row>
    <row r="148" spans="1:42" x14ac:dyDescent="0.35">
      <c r="A148" s="16">
        <v>900146438</v>
      </c>
      <c r="B148" s="16" t="s">
        <v>8</v>
      </c>
      <c r="C148" s="16" t="s">
        <v>11</v>
      </c>
      <c r="D148" s="16">
        <v>139861</v>
      </c>
      <c r="E148" s="16" t="s">
        <v>212</v>
      </c>
      <c r="F148" s="16" t="s">
        <v>469</v>
      </c>
      <c r="G148" s="17">
        <v>45082</v>
      </c>
      <c r="H148" s="17">
        <v>45082</v>
      </c>
      <c r="I148" s="18">
        <v>28000</v>
      </c>
      <c r="J148" s="18">
        <v>28000</v>
      </c>
      <c r="K148" s="16" t="s">
        <v>354</v>
      </c>
      <c r="L148" s="18">
        <v>0</v>
      </c>
      <c r="M148" s="19"/>
      <c r="N148" s="16"/>
      <c r="O148" s="20"/>
      <c r="P148" s="20"/>
      <c r="Q148" s="18">
        <v>0</v>
      </c>
      <c r="R148" s="18">
        <v>0</v>
      </c>
      <c r="S148" s="18">
        <v>0</v>
      </c>
      <c r="T148" s="18">
        <v>0</v>
      </c>
      <c r="U148" s="16"/>
      <c r="V148" s="16"/>
      <c r="W148" s="18">
        <v>0</v>
      </c>
      <c r="X148" s="19"/>
      <c r="Y148" s="19"/>
      <c r="Z148" s="19"/>
      <c r="AA148" s="19"/>
      <c r="AB148" s="19"/>
      <c r="AC148" s="18">
        <v>0</v>
      </c>
      <c r="AD148" s="18">
        <v>0</v>
      </c>
      <c r="AE148" s="18">
        <v>28000</v>
      </c>
      <c r="AF148" s="18">
        <v>0</v>
      </c>
      <c r="AG148" s="18">
        <v>0</v>
      </c>
      <c r="AH148" s="18">
        <v>0</v>
      </c>
      <c r="AI148" s="18">
        <v>0</v>
      </c>
      <c r="AJ148" s="18"/>
      <c r="AK148" s="18">
        <v>0</v>
      </c>
      <c r="AL148" s="18">
        <v>0</v>
      </c>
      <c r="AM148" s="16"/>
      <c r="AN148" s="20"/>
      <c r="AO148" s="16"/>
      <c r="AP148" s="18"/>
    </row>
    <row r="149" spans="1:42" x14ac:dyDescent="0.35">
      <c r="A149" s="16">
        <v>900146438</v>
      </c>
      <c r="B149" s="16" t="s">
        <v>8</v>
      </c>
      <c r="C149" s="16" t="s">
        <v>11</v>
      </c>
      <c r="D149" s="16">
        <v>128976</v>
      </c>
      <c r="E149" s="16" t="s">
        <v>167</v>
      </c>
      <c r="F149" s="16" t="s">
        <v>470</v>
      </c>
      <c r="G149" s="17">
        <v>45006</v>
      </c>
      <c r="H149" s="17">
        <v>45006</v>
      </c>
      <c r="I149" s="18">
        <v>35000</v>
      </c>
      <c r="J149" s="18">
        <v>35000</v>
      </c>
      <c r="K149" s="16" t="s">
        <v>354</v>
      </c>
      <c r="L149" s="18">
        <v>0</v>
      </c>
      <c r="M149" s="19"/>
      <c r="N149" s="16"/>
      <c r="O149" s="20"/>
      <c r="P149" s="20"/>
      <c r="Q149" s="18">
        <v>0</v>
      </c>
      <c r="R149" s="18">
        <v>0</v>
      </c>
      <c r="S149" s="18">
        <v>0</v>
      </c>
      <c r="T149" s="18">
        <v>0</v>
      </c>
      <c r="U149" s="16"/>
      <c r="V149" s="16"/>
      <c r="W149" s="18">
        <v>0</v>
      </c>
      <c r="X149" s="19"/>
      <c r="Y149" s="19"/>
      <c r="Z149" s="19"/>
      <c r="AA149" s="19"/>
      <c r="AB149" s="19"/>
      <c r="AC149" s="18">
        <v>0</v>
      </c>
      <c r="AD149" s="18">
        <v>0</v>
      </c>
      <c r="AE149" s="18">
        <v>35000</v>
      </c>
      <c r="AF149" s="18">
        <v>0</v>
      </c>
      <c r="AG149" s="18">
        <v>0</v>
      </c>
      <c r="AH149" s="18">
        <v>0</v>
      </c>
      <c r="AI149" s="18">
        <v>0</v>
      </c>
      <c r="AJ149" s="18"/>
      <c r="AK149" s="18">
        <v>0</v>
      </c>
      <c r="AL149" s="18">
        <v>0</v>
      </c>
      <c r="AM149" s="16"/>
      <c r="AN149" s="20"/>
      <c r="AO149" s="16"/>
      <c r="AP149" s="18"/>
    </row>
    <row r="150" spans="1:42" x14ac:dyDescent="0.35">
      <c r="A150" s="16">
        <v>900146438</v>
      </c>
      <c r="B150" s="16" t="s">
        <v>8</v>
      </c>
      <c r="C150" s="16" t="s">
        <v>9</v>
      </c>
      <c r="D150" s="16">
        <v>2280998</v>
      </c>
      <c r="E150" s="16" t="s">
        <v>199</v>
      </c>
      <c r="F150" s="16" t="s">
        <v>471</v>
      </c>
      <c r="G150" s="17">
        <v>44083</v>
      </c>
      <c r="H150" s="17">
        <v>44083</v>
      </c>
      <c r="I150" s="18">
        <v>59961</v>
      </c>
      <c r="J150" s="18">
        <v>59961</v>
      </c>
      <c r="K150" s="16" t="s">
        <v>354</v>
      </c>
      <c r="L150" s="18">
        <v>0</v>
      </c>
      <c r="M150" s="19"/>
      <c r="N150" s="16"/>
      <c r="O150" s="20"/>
      <c r="P150" s="20"/>
      <c r="Q150" s="18">
        <v>0</v>
      </c>
      <c r="R150" s="18">
        <v>0</v>
      </c>
      <c r="S150" s="18">
        <v>0</v>
      </c>
      <c r="T150" s="18">
        <v>0</v>
      </c>
      <c r="U150" s="16"/>
      <c r="V150" s="16"/>
      <c r="W150" s="18">
        <v>0</v>
      </c>
      <c r="X150" s="19"/>
      <c r="Y150" s="19"/>
      <c r="Z150" s="19"/>
      <c r="AA150" s="19"/>
      <c r="AB150" s="19"/>
      <c r="AC150" s="18">
        <v>0</v>
      </c>
      <c r="AD150" s="18">
        <v>0</v>
      </c>
      <c r="AE150" s="18">
        <v>59961</v>
      </c>
      <c r="AF150" s="18">
        <v>0</v>
      </c>
      <c r="AG150" s="18">
        <v>0</v>
      </c>
      <c r="AH150" s="18">
        <v>0</v>
      </c>
      <c r="AI150" s="18">
        <v>0</v>
      </c>
      <c r="AJ150" s="18"/>
      <c r="AK150" s="18">
        <v>0</v>
      </c>
      <c r="AL150" s="18">
        <v>0</v>
      </c>
      <c r="AM150" s="16"/>
      <c r="AN150" s="20"/>
      <c r="AO150" s="16"/>
      <c r="AP150" s="18"/>
    </row>
    <row r="151" spans="1:42" x14ac:dyDescent="0.35">
      <c r="A151" s="16">
        <v>900146438</v>
      </c>
      <c r="B151" s="16" t="s">
        <v>8</v>
      </c>
      <c r="C151" s="16" t="s">
        <v>9</v>
      </c>
      <c r="D151" s="16">
        <v>2278929</v>
      </c>
      <c r="E151" s="16" t="s">
        <v>198</v>
      </c>
      <c r="F151" s="16" t="s">
        <v>472</v>
      </c>
      <c r="G151" s="17">
        <v>44079</v>
      </c>
      <c r="H151" s="17">
        <v>44079</v>
      </c>
      <c r="I151" s="18">
        <v>60385</v>
      </c>
      <c r="J151" s="18">
        <v>60385</v>
      </c>
      <c r="K151" s="16" t="s">
        <v>354</v>
      </c>
      <c r="L151" s="18">
        <v>0</v>
      </c>
      <c r="M151" s="19"/>
      <c r="N151" s="16"/>
      <c r="O151" s="20"/>
      <c r="P151" s="20"/>
      <c r="Q151" s="18">
        <v>0</v>
      </c>
      <c r="R151" s="18">
        <v>0</v>
      </c>
      <c r="S151" s="18">
        <v>0</v>
      </c>
      <c r="T151" s="18">
        <v>0</v>
      </c>
      <c r="U151" s="16"/>
      <c r="V151" s="16"/>
      <c r="W151" s="18">
        <v>0</v>
      </c>
      <c r="X151" s="19"/>
      <c r="Y151" s="19"/>
      <c r="Z151" s="19"/>
      <c r="AA151" s="19"/>
      <c r="AB151" s="19"/>
      <c r="AC151" s="18">
        <v>0</v>
      </c>
      <c r="AD151" s="18">
        <v>0</v>
      </c>
      <c r="AE151" s="18">
        <v>60385</v>
      </c>
      <c r="AF151" s="18">
        <v>0</v>
      </c>
      <c r="AG151" s="18">
        <v>0</v>
      </c>
      <c r="AH151" s="18">
        <v>0</v>
      </c>
      <c r="AI151" s="18">
        <v>0</v>
      </c>
      <c r="AJ151" s="18"/>
      <c r="AK151" s="18">
        <v>0</v>
      </c>
      <c r="AL151" s="18">
        <v>0</v>
      </c>
      <c r="AM151" s="16"/>
      <c r="AN151" s="20"/>
      <c r="AO151" s="16"/>
      <c r="AP151" s="18"/>
    </row>
    <row r="152" spans="1:42" x14ac:dyDescent="0.35">
      <c r="A152" s="16">
        <v>900146438</v>
      </c>
      <c r="B152" s="16" t="s">
        <v>8</v>
      </c>
      <c r="C152" s="16" t="s">
        <v>11</v>
      </c>
      <c r="D152" s="16">
        <v>22142</v>
      </c>
      <c r="E152" s="16" t="s">
        <v>104</v>
      </c>
      <c r="F152" s="16" t="s">
        <v>473</v>
      </c>
      <c r="G152" s="17">
        <v>44298</v>
      </c>
      <c r="H152" s="17">
        <v>44298</v>
      </c>
      <c r="I152" s="18">
        <v>61034</v>
      </c>
      <c r="J152" s="18">
        <v>61034</v>
      </c>
      <c r="K152" s="16" t="s">
        <v>354</v>
      </c>
      <c r="L152" s="18">
        <v>0</v>
      </c>
      <c r="M152" s="19"/>
      <c r="N152" s="16"/>
      <c r="O152" s="20"/>
      <c r="P152" s="20"/>
      <c r="Q152" s="18">
        <v>0</v>
      </c>
      <c r="R152" s="18">
        <v>0</v>
      </c>
      <c r="S152" s="18">
        <v>0</v>
      </c>
      <c r="T152" s="18">
        <v>0</v>
      </c>
      <c r="U152" s="16"/>
      <c r="V152" s="16"/>
      <c r="W152" s="18">
        <v>0</v>
      </c>
      <c r="X152" s="19"/>
      <c r="Y152" s="19"/>
      <c r="Z152" s="19"/>
      <c r="AA152" s="19"/>
      <c r="AB152" s="19"/>
      <c r="AC152" s="18">
        <v>0</v>
      </c>
      <c r="AD152" s="18">
        <v>0</v>
      </c>
      <c r="AE152" s="18">
        <v>61034</v>
      </c>
      <c r="AF152" s="18">
        <v>0</v>
      </c>
      <c r="AG152" s="18">
        <v>0</v>
      </c>
      <c r="AH152" s="18">
        <v>0</v>
      </c>
      <c r="AI152" s="18">
        <v>0</v>
      </c>
      <c r="AJ152" s="18"/>
      <c r="AK152" s="18">
        <v>0</v>
      </c>
      <c r="AL152" s="18">
        <v>0</v>
      </c>
      <c r="AM152" s="16"/>
      <c r="AN152" s="20"/>
      <c r="AO152" s="16"/>
      <c r="AP152" s="18"/>
    </row>
    <row r="153" spans="1:42" x14ac:dyDescent="0.35">
      <c r="A153" s="16">
        <v>900146438</v>
      </c>
      <c r="B153" s="16" t="s">
        <v>8</v>
      </c>
      <c r="C153" s="16" t="s">
        <v>11</v>
      </c>
      <c r="D153" s="16">
        <v>26664</v>
      </c>
      <c r="E153" s="16" t="s">
        <v>115</v>
      </c>
      <c r="F153" s="16" t="s">
        <v>474</v>
      </c>
      <c r="G153" s="17">
        <v>44335</v>
      </c>
      <c r="H153" s="17">
        <v>44335</v>
      </c>
      <c r="I153" s="18">
        <v>61868</v>
      </c>
      <c r="J153" s="18">
        <v>61868</v>
      </c>
      <c r="K153" s="16" t="s">
        <v>354</v>
      </c>
      <c r="L153" s="18">
        <v>0</v>
      </c>
      <c r="M153" s="19"/>
      <c r="N153" s="16"/>
      <c r="O153" s="20"/>
      <c r="P153" s="20"/>
      <c r="Q153" s="18">
        <v>0</v>
      </c>
      <c r="R153" s="18">
        <v>0</v>
      </c>
      <c r="S153" s="18">
        <v>0</v>
      </c>
      <c r="T153" s="18">
        <v>0</v>
      </c>
      <c r="U153" s="16"/>
      <c r="V153" s="16"/>
      <c r="W153" s="18">
        <v>0</v>
      </c>
      <c r="X153" s="19"/>
      <c r="Y153" s="19"/>
      <c r="Z153" s="19"/>
      <c r="AA153" s="19"/>
      <c r="AB153" s="19"/>
      <c r="AC153" s="18">
        <v>0</v>
      </c>
      <c r="AD153" s="18">
        <v>0</v>
      </c>
      <c r="AE153" s="18">
        <v>61868</v>
      </c>
      <c r="AF153" s="18">
        <v>0</v>
      </c>
      <c r="AG153" s="18">
        <v>0</v>
      </c>
      <c r="AH153" s="18">
        <v>0</v>
      </c>
      <c r="AI153" s="18">
        <v>0</v>
      </c>
      <c r="AJ153" s="18"/>
      <c r="AK153" s="18">
        <v>0</v>
      </c>
      <c r="AL153" s="18">
        <v>0</v>
      </c>
      <c r="AM153" s="16"/>
      <c r="AN153" s="20"/>
      <c r="AO153" s="16"/>
      <c r="AP153" s="18"/>
    </row>
    <row r="154" spans="1:42" x14ac:dyDescent="0.35">
      <c r="A154" s="16">
        <v>900146438</v>
      </c>
      <c r="B154" s="16" t="s">
        <v>8</v>
      </c>
      <c r="C154" s="16" t="s">
        <v>11</v>
      </c>
      <c r="D154" s="16">
        <v>26253</v>
      </c>
      <c r="E154" s="16" t="s">
        <v>113</v>
      </c>
      <c r="F154" s="16" t="s">
        <v>475</v>
      </c>
      <c r="G154" s="17">
        <v>44330</v>
      </c>
      <c r="H154" s="17">
        <v>44330</v>
      </c>
      <c r="I154" s="18">
        <v>62228</v>
      </c>
      <c r="J154" s="18">
        <v>62228</v>
      </c>
      <c r="K154" s="16" t="s">
        <v>354</v>
      </c>
      <c r="L154" s="18">
        <v>0</v>
      </c>
      <c r="M154" s="19"/>
      <c r="N154" s="16"/>
      <c r="O154" s="20"/>
      <c r="P154" s="20"/>
      <c r="Q154" s="18">
        <v>0</v>
      </c>
      <c r="R154" s="18">
        <v>0</v>
      </c>
      <c r="S154" s="18">
        <v>0</v>
      </c>
      <c r="T154" s="18">
        <v>0</v>
      </c>
      <c r="U154" s="16"/>
      <c r="V154" s="16"/>
      <c r="W154" s="18">
        <v>0</v>
      </c>
      <c r="X154" s="19"/>
      <c r="Y154" s="19"/>
      <c r="Z154" s="19"/>
      <c r="AA154" s="19"/>
      <c r="AB154" s="19"/>
      <c r="AC154" s="18">
        <v>0</v>
      </c>
      <c r="AD154" s="18">
        <v>0</v>
      </c>
      <c r="AE154" s="18">
        <v>62228</v>
      </c>
      <c r="AF154" s="18">
        <v>0</v>
      </c>
      <c r="AG154" s="18">
        <v>0</v>
      </c>
      <c r="AH154" s="18">
        <v>0</v>
      </c>
      <c r="AI154" s="18">
        <v>0</v>
      </c>
      <c r="AJ154" s="18"/>
      <c r="AK154" s="18">
        <v>0</v>
      </c>
      <c r="AL154" s="18">
        <v>0</v>
      </c>
      <c r="AM154" s="16"/>
      <c r="AN154" s="20"/>
      <c r="AO154" s="16"/>
      <c r="AP154" s="18"/>
    </row>
    <row r="155" spans="1:42" x14ac:dyDescent="0.35">
      <c r="A155" s="16">
        <v>900146438</v>
      </c>
      <c r="B155" s="16" t="s">
        <v>8</v>
      </c>
      <c r="C155" s="16" t="s">
        <v>11</v>
      </c>
      <c r="D155" s="16">
        <v>17235</v>
      </c>
      <c r="E155" s="16" t="s">
        <v>100</v>
      </c>
      <c r="F155" s="16" t="s">
        <v>476</v>
      </c>
      <c r="G155" s="17">
        <v>44256</v>
      </c>
      <c r="H155" s="17">
        <v>44256</v>
      </c>
      <c r="I155" s="18">
        <v>62364</v>
      </c>
      <c r="J155" s="18">
        <v>62364</v>
      </c>
      <c r="K155" s="16" t="s">
        <v>354</v>
      </c>
      <c r="L155" s="18">
        <v>0</v>
      </c>
      <c r="M155" s="19"/>
      <c r="N155" s="16"/>
      <c r="O155" s="20"/>
      <c r="P155" s="20"/>
      <c r="Q155" s="18">
        <v>0</v>
      </c>
      <c r="R155" s="18">
        <v>0</v>
      </c>
      <c r="S155" s="18">
        <v>0</v>
      </c>
      <c r="T155" s="18">
        <v>0</v>
      </c>
      <c r="U155" s="16"/>
      <c r="V155" s="16"/>
      <c r="W155" s="18">
        <v>0</v>
      </c>
      <c r="X155" s="19"/>
      <c r="Y155" s="19"/>
      <c r="Z155" s="19"/>
      <c r="AA155" s="19"/>
      <c r="AB155" s="19"/>
      <c r="AC155" s="18">
        <v>0</v>
      </c>
      <c r="AD155" s="18">
        <v>0</v>
      </c>
      <c r="AE155" s="18">
        <v>62364</v>
      </c>
      <c r="AF155" s="18">
        <v>0</v>
      </c>
      <c r="AG155" s="18">
        <v>0</v>
      </c>
      <c r="AH155" s="18">
        <v>0</v>
      </c>
      <c r="AI155" s="18">
        <v>0</v>
      </c>
      <c r="AJ155" s="18"/>
      <c r="AK155" s="18">
        <v>0</v>
      </c>
      <c r="AL155" s="18">
        <v>0</v>
      </c>
      <c r="AM155" s="16"/>
      <c r="AN155" s="20"/>
      <c r="AO155" s="16"/>
      <c r="AP155" s="18"/>
    </row>
    <row r="156" spans="1:42" x14ac:dyDescent="0.35">
      <c r="A156" s="16">
        <v>900146438</v>
      </c>
      <c r="B156" s="16" t="s">
        <v>8</v>
      </c>
      <c r="C156" s="16" t="s">
        <v>11</v>
      </c>
      <c r="D156" s="16">
        <v>9228</v>
      </c>
      <c r="E156" s="16" t="s">
        <v>205</v>
      </c>
      <c r="F156" s="16" t="s">
        <v>477</v>
      </c>
      <c r="G156" s="17">
        <v>44178</v>
      </c>
      <c r="H156" s="17">
        <v>44178</v>
      </c>
      <c r="I156" s="18">
        <v>64885</v>
      </c>
      <c r="J156" s="18">
        <v>64885</v>
      </c>
      <c r="K156" s="16" t="s">
        <v>354</v>
      </c>
      <c r="L156" s="18">
        <v>0</v>
      </c>
      <c r="M156" s="19"/>
      <c r="N156" s="16"/>
      <c r="O156" s="20"/>
      <c r="P156" s="20"/>
      <c r="Q156" s="18">
        <v>0</v>
      </c>
      <c r="R156" s="18">
        <v>0</v>
      </c>
      <c r="S156" s="18">
        <v>0</v>
      </c>
      <c r="T156" s="18">
        <v>0</v>
      </c>
      <c r="U156" s="16"/>
      <c r="V156" s="16"/>
      <c r="W156" s="18">
        <v>0</v>
      </c>
      <c r="X156" s="19"/>
      <c r="Y156" s="19"/>
      <c r="Z156" s="19"/>
      <c r="AA156" s="19"/>
      <c r="AB156" s="19"/>
      <c r="AC156" s="18">
        <v>0</v>
      </c>
      <c r="AD156" s="18">
        <v>0</v>
      </c>
      <c r="AE156" s="18">
        <v>64885</v>
      </c>
      <c r="AF156" s="18">
        <v>0</v>
      </c>
      <c r="AG156" s="18">
        <v>0</v>
      </c>
      <c r="AH156" s="18">
        <v>0</v>
      </c>
      <c r="AI156" s="18">
        <v>0</v>
      </c>
      <c r="AJ156" s="18"/>
      <c r="AK156" s="18">
        <v>0</v>
      </c>
      <c r="AL156" s="18">
        <v>0</v>
      </c>
      <c r="AM156" s="16"/>
      <c r="AN156" s="20"/>
      <c r="AO156" s="16"/>
      <c r="AP156" s="18"/>
    </row>
    <row r="157" spans="1:42" x14ac:dyDescent="0.35">
      <c r="A157" s="16">
        <v>900146438</v>
      </c>
      <c r="B157" s="16" t="s">
        <v>8</v>
      </c>
      <c r="C157" s="16" t="s">
        <v>11</v>
      </c>
      <c r="D157" s="16">
        <v>61538</v>
      </c>
      <c r="E157" s="16" t="s">
        <v>131</v>
      </c>
      <c r="F157" s="16" t="s">
        <v>478</v>
      </c>
      <c r="G157" s="17">
        <v>44572</v>
      </c>
      <c r="H157" s="17">
        <v>44572</v>
      </c>
      <c r="I157" s="18">
        <v>68069</v>
      </c>
      <c r="J157" s="18">
        <v>68069</v>
      </c>
      <c r="K157" s="16" t="s">
        <v>354</v>
      </c>
      <c r="L157" s="18">
        <v>0</v>
      </c>
      <c r="M157" s="19"/>
      <c r="N157" s="16"/>
      <c r="O157" s="20"/>
      <c r="P157" s="20"/>
      <c r="Q157" s="18">
        <v>0</v>
      </c>
      <c r="R157" s="18">
        <v>0</v>
      </c>
      <c r="S157" s="18">
        <v>0</v>
      </c>
      <c r="T157" s="18">
        <v>0</v>
      </c>
      <c r="U157" s="16"/>
      <c r="V157" s="16"/>
      <c r="W157" s="18">
        <v>0</v>
      </c>
      <c r="X157" s="19"/>
      <c r="Y157" s="19"/>
      <c r="Z157" s="19"/>
      <c r="AA157" s="19"/>
      <c r="AB157" s="19"/>
      <c r="AC157" s="18">
        <v>0</v>
      </c>
      <c r="AD157" s="18">
        <v>0</v>
      </c>
      <c r="AE157" s="18">
        <v>68069</v>
      </c>
      <c r="AF157" s="18">
        <v>0</v>
      </c>
      <c r="AG157" s="18">
        <v>0</v>
      </c>
      <c r="AH157" s="18">
        <v>0</v>
      </c>
      <c r="AI157" s="18">
        <v>0</v>
      </c>
      <c r="AJ157" s="18"/>
      <c r="AK157" s="18">
        <v>0</v>
      </c>
      <c r="AL157" s="18">
        <v>0</v>
      </c>
      <c r="AM157" s="16"/>
      <c r="AN157" s="20"/>
      <c r="AO157" s="16"/>
      <c r="AP157" s="18"/>
    </row>
    <row r="158" spans="1:42" x14ac:dyDescent="0.35">
      <c r="A158" s="16">
        <v>900146438</v>
      </c>
      <c r="B158" s="16" t="s">
        <v>8</v>
      </c>
      <c r="C158" s="16" t="s">
        <v>11</v>
      </c>
      <c r="D158" s="16">
        <v>107211</v>
      </c>
      <c r="E158" s="16" t="s">
        <v>138</v>
      </c>
      <c r="F158" s="16" t="s">
        <v>479</v>
      </c>
      <c r="G158" s="17">
        <v>44842</v>
      </c>
      <c r="H158" s="17">
        <v>44842</v>
      </c>
      <c r="I158" s="18">
        <v>68137</v>
      </c>
      <c r="J158" s="18">
        <v>68137</v>
      </c>
      <c r="K158" s="16" t="s">
        <v>354</v>
      </c>
      <c r="L158" s="18">
        <v>0</v>
      </c>
      <c r="M158" s="19"/>
      <c r="N158" s="16"/>
      <c r="O158" s="20"/>
      <c r="P158" s="20"/>
      <c r="Q158" s="18">
        <v>0</v>
      </c>
      <c r="R158" s="18">
        <v>0</v>
      </c>
      <c r="S158" s="18">
        <v>0</v>
      </c>
      <c r="T158" s="18">
        <v>0</v>
      </c>
      <c r="U158" s="16"/>
      <c r="V158" s="16"/>
      <c r="W158" s="18">
        <v>0</v>
      </c>
      <c r="X158" s="19"/>
      <c r="Y158" s="19"/>
      <c r="Z158" s="19"/>
      <c r="AA158" s="19"/>
      <c r="AB158" s="19"/>
      <c r="AC158" s="18">
        <v>0</v>
      </c>
      <c r="AD158" s="18">
        <v>0</v>
      </c>
      <c r="AE158" s="18">
        <v>68137</v>
      </c>
      <c r="AF158" s="18">
        <v>0</v>
      </c>
      <c r="AG158" s="18">
        <v>0</v>
      </c>
      <c r="AH158" s="18">
        <v>0</v>
      </c>
      <c r="AI158" s="18">
        <v>0</v>
      </c>
      <c r="AJ158" s="18"/>
      <c r="AK158" s="18">
        <v>0</v>
      </c>
      <c r="AL158" s="18">
        <v>0</v>
      </c>
      <c r="AM158" s="16"/>
      <c r="AN158" s="20"/>
      <c r="AO158" s="16"/>
      <c r="AP158" s="18"/>
    </row>
    <row r="159" spans="1:42" x14ac:dyDescent="0.35">
      <c r="A159" s="16">
        <v>900146438</v>
      </c>
      <c r="B159" s="16" t="s">
        <v>8</v>
      </c>
      <c r="C159" s="16" t="s">
        <v>11</v>
      </c>
      <c r="D159" s="16">
        <v>112450</v>
      </c>
      <c r="E159" s="16" t="s">
        <v>142</v>
      </c>
      <c r="F159" s="16" t="s">
        <v>480</v>
      </c>
      <c r="G159" s="17">
        <v>44870</v>
      </c>
      <c r="H159" s="17">
        <v>44870</v>
      </c>
      <c r="I159" s="18">
        <v>68494</v>
      </c>
      <c r="J159" s="18">
        <v>68494</v>
      </c>
      <c r="K159" s="16" t="s">
        <v>354</v>
      </c>
      <c r="L159" s="18">
        <v>0</v>
      </c>
      <c r="M159" s="19"/>
      <c r="N159" s="16"/>
      <c r="O159" s="20"/>
      <c r="P159" s="20"/>
      <c r="Q159" s="18">
        <v>0</v>
      </c>
      <c r="R159" s="18">
        <v>0</v>
      </c>
      <c r="S159" s="18">
        <v>0</v>
      </c>
      <c r="T159" s="18">
        <v>0</v>
      </c>
      <c r="U159" s="16"/>
      <c r="V159" s="16"/>
      <c r="W159" s="18">
        <v>0</v>
      </c>
      <c r="X159" s="19"/>
      <c r="Y159" s="19"/>
      <c r="Z159" s="19"/>
      <c r="AA159" s="19"/>
      <c r="AB159" s="19"/>
      <c r="AC159" s="18">
        <v>0</v>
      </c>
      <c r="AD159" s="18">
        <v>0</v>
      </c>
      <c r="AE159" s="18">
        <v>68494</v>
      </c>
      <c r="AF159" s="18">
        <v>0</v>
      </c>
      <c r="AG159" s="18">
        <v>0</v>
      </c>
      <c r="AH159" s="18">
        <v>0</v>
      </c>
      <c r="AI159" s="18">
        <v>0</v>
      </c>
      <c r="AJ159" s="18"/>
      <c r="AK159" s="18">
        <v>0</v>
      </c>
      <c r="AL159" s="18">
        <v>0</v>
      </c>
      <c r="AM159" s="16"/>
      <c r="AN159" s="20"/>
      <c r="AO159" s="16"/>
      <c r="AP159" s="18"/>
    </row>
    <row r="160" spans="1:42" x14ac:dyDescent="0.35">
      <c r="A160" s="16">
        <v>900146438</v>
      </c>
      <c r="B160" s="16" t="s">
        <v>8</v>
      </c>
      <c r="C160" s="16" t="s">
        <v>11</v>
      </c>
      <c r="D160" s="16">
        <v>115882</v>
      </c>
      <c r="E160" s="16" t="s">
        <v>146</v>
      </c>
      <c r="F160" s="16" t="s">
        <v>481</v>
      </c>
      <c r="G160" s="17">
        <v>44891</v>
      </c>
      <c r="H160" s="17">
        <v>44891</v>
      </c>
      <c r="I160" s="18">
        <v>68494</v>
      </c>
      <c r="J160" s="18">
        <v>68494</v>
      </c>
      <c r="K160" s="16" t="s">
        <v>354</v>
      </c>
      <c r="L160" s="18">
        <v>0</v>
      </c>
      <c r="M160" s="19"/>
      <c r="N160" s="16"/>
      <c r="O160" s="20"/>
      <c r="P160" s="20"/>
      <c r="Q160" s="18">
        <v>0</v>
      </c>
      <c r="R160" s="18">
        <v>0</v>
      </c>
      <c r="S160" s="18">
        <v>0</v>
      </c>
      <c r="T160" s="18">
        <v>0</v>
      </c>
      <c r="U160" s="16"/>
      <c r="V160" s="16"/>
      <c r="W160" s="18">
        <v>0</v>
      </c>
      <c r="X160" s="19"/>
      <c r="Y160" s="19"/>
      <c r="Z160" s="19"/>
      <c r="AA160" s="19"/>
      <c r="AB160" s="19"/>
      <c r="AC160" s="18">
        <v>0</v>
      </c>
      <c r="AD160" s="18">
        <v>0</v>
      </c>
      <c r="AE160" s="18">
        <v>68494</v>
      </c>
      <c r="AF160" s="18">
        <v>0</v>
      </c>
      <c r="AG160" s="18">
        <v>0</v>
      </c>
      <c r="AH160" s="18">
        <v>0</v>
      </c>
      <c r="AI160" s="18">
        <v>0</v>
      </c>
      <c r="AJ160" s="18"/>
      <c r="AK160" s="18">
        <v>0</v>
      </c>
      <c r="AL160" s="18">
        <v>0</v>
      </c>
      <c r="AM160" s="16"/>
      <c r="AN160" s="20"/>
      <c r="AO160" s="16"/>
      <c r="AP160" s="18"/>
    </row>
    <row r="161" spans="1:42" x14ac:dyDescent="0.35">
      <c r="A161" s="16">
        <v>900146438</v>
      </c>
      <c r="B161" s="16" t="s">
        <v>8</v>
      </c>
      <c r="C161" s="16" t="s">
        <v>11</v>
      </c>
      <c r="D161" s="16">
        <v>117644</v>
      </c>
      <c r="E161" s="16" t="s">
        <v>151</v>
      </c>
      <c r="F161" s="16" t="s">
        <v>482</v>
      </c>
      <c r="G161" s="17">
        <v>44903</v>
      </c>
      <c r="H161" s="17">
        <v>44903</v>
      </c>
      <c r="I161" s="18">
        <v>69053</v>
      </c>
      <c r="J161" s="18">
        <v>69053</v>
      </c>
      <c r="K161" s="16" t="s">
        <v>354</v>
      </c>
      <c r="L161" s="18">
        <v>0</v>
      </c>
      <c r="M161" s="19"/>
      <c r="N161" s="16"/>
      <c r="O161" s="20"/>
      <c r="P161" s="20"/>
      <c r="Q161" s="18">
        <v>0</v>
      </c>
      <c r="R161" s="18">
        <v>0</v>
      </c>
      <c r="S161" s="18">
        <v>0</v>
      </c>
      <c r="T161" s="18">
        <v>0</v>
      </c>
      <c r="U161" s="16"/>
      <c r="V161" s="16"/>
      <c r="W161" s="18">
        <v>0</v>
      </c>
      <c r="X161" s="19"/>
      <c r="Y161" s="19"/>
      <c r="Z161" s="19"/>
      <c r="AA161" s="19"/>
      <c r="AB161" s="19"/>
      <c r="AC161" s="18">
        <v>0</v>
      </c>
      <c r="AD161" s="18">
        <v>0</v>
      </c>
      <c r="AE161" s="18">
        <v>69053</v>
      </c>
      <c r="AF161" s="18">
        <v>0</v>
      </c>
      <c r="AG161" s="18">
        <v>0</v>
      </c>
      <c r="AH161" s="18">
        <v>0</v>
      </c>
      <c r="AI161" s="18">
        <v>0</v>
      </c>
      <c r="AJ161" s="18"/>
      <c r="AK161" s="18">
        <v>0</v>
      </c>
      <c r="AL161" s="18">
        <v>0</v>
      </c>
      <c r="AM161" s="16"/>
      <c r="AN161" s="20"/>
      <c r="AO161" s="16"/>
      <c r="AP161" s="18"/>
    </row>
    <row r="162" spans="1:42" x14ac:dyDescent="0.35">
      <c r="A162" s="16">
        <v>900146438</v>
      </c>
      <c r="B162" s="16" t="s">
        <v>8</v>
      </c>
      <c r="C162" s="16" t="s">
        <v>11</v>
      </c>
      <c r="D162" s="16">
        <v>34515</v>
      </c>
      <c r="E162" s="16" t="s">
        <v>129</v>
      </c>
      <c r="F162" s="16" t="s">
        <v>483</v>
      </c>
      <c r="G162" s="17">
        <v>44391</v>
      </c>
      <c r="H162" s="17">
        <v>44391</v>
      </c>
      <c r="I162" s="18">
        <v>70407</v>
      </c>
      <c r="J162" s="18">
        <v>70407</v>
      </c>
      <c r="K162" s="16" t="s">
        <v>354</v>
      </c>
      <c r="L162" s="18">
        <v>0</v>
      </c>
      <c r="M162" s="19"/>
      <c r="N162" s="16"/>
      <c r="O162" s="20"/>
      <c r="P162" s="20"/>
      <c r="Q162" s="18">
        <v>0</v>
      </c>
      <c r="R162" s="18">
        <v>0</v>
      </c>
      <c r="S162" s="18">
        <v>0</v>
      </c>
      <c r="T162" s="18">
        <v>0</v>
      </c>
      <c r="U162" s="16"/>
      <c r="V162" s="16"/>
      <c r="W162" s="18">
        <v>0</v>
      </c>
      <c r="X162" s="19"/>
      <c r="Y162" s="19"/>
      <c r="Z162" s="19"/>
      <c r="AA162" s="19"/>
      <c r="AB162" s="19"/>
      <c r="AC162" s="18">
        <v>0</v>
      </c>
      <c r="AD162" s="18">
        <v>0</v>
      </c>
      <c r="AE162" s="18">
        <v>70407</v>
      </c>
      <c r="AF162" s="18">
        <v>0</v>
      </c>
      <c r="AG162" s="18">
        <v>0</v>
      </c>
      <c r="AH162" s="18">
        <v>0</v>
      </c>
      <c r="AI162" s="18">
        <v>0</v>
      </c>
      <c r="AJ162" s="18"/>
      <c r="AK162" s="18">
        <v>0</v>
      </c>
      <c r="AL162" s="18">
        <v>0</v>
      </c>
      <c r="AM162" s="16"/>
      <c r="AN162" s="20"/>
      <c r="AO162" s="16"/>
      <c r="AP162" s="18"/>
    </row>
    <row r="163" spans="1:42" x14ac:dyDescent="0.35">
      <c r="A163" s="16">
        <v>900146438</v>
      </c>
      <c r="B163" s="16" t="s">
        <v>8</v>
      </c>
      <c r="C163" s="16" t="s">
        <v>11</v>
      </c>
      <c r="D163" s="16">
        <v>19691</v>
      </c>
      <c r="E163" s="16" t="s">
        <v>103</v>
      </c>
      <c r="F163" s="16" t="s">
        <v>484</v>
      </c>
      <c r="G163" s="17">
        <v>44284</v>
      </c>
      <c r="H163" s="17">
        <v>44284</v>
      </c>
      <c r="I163" s="18">
        <v>71693</v>
      </c>
      <c r="J163" s="18">
        <v>71693</v>
      </c>
      <c r="K163" s="16" t="s">
        <v>354</v>
      </c>
      <c r="L163" s="18">
        <v>0</v>
      </c>
      <c r="M163" s="19"/>
      <c r="N163" s="16"/>
      <c r="O163" s="20"/>
      <c r="P163" s="20"/>
      <c r="Q163" s="18">
        <v>0</v>
      </c>
      <c r="R163" s="18">
        <v>0</v>
      </c>
      <c r="S163" s="18">
        <v>0</v>
      </c>
      <c r="T163" s="18">
        <v>0</v>
      </c>
      <c r="U163" s="16"/>
      <c r="V163" s="16"/>
      <c r="W163" s="18">
        <v>0</v>
      </c>
      <c r="X163" s="19"/>
      <c r="Y163" s="19"/>
      <c r="Z163" s="19"/>
      <c r="AA163" s="19"/>
      <c r="AB163" s="19"/>
      <c r="AC163" s="18">
        <v>0</v>
      </c>
      <c r="AD163" s="18">
        <v>0</v>
      </c>
      <c r="AE163" s="18">
        <v>71693</v>
      </c>
      <c r="AF163" s="18">
        <v>0</v>
      </c>
      <c r="AG163" s="18">
        <v>0</v>
      </c>
      <c r="AH163" s="18">
        <v>0</v>
      </c>
      <c r="AI163" s="18">
        <v>0</v>
      </c>
      <c r="AJ163" s="18"/>
      <c r="AK163" s="18">
        <v>0</v>
      </c>
      <c r="AL163" s="18">
        <v>0</v>
      </c>
      <c r="AM163" s="16"/>
      <c r="AN163" s="20"/>
      <c r="AO163" s="16"/>
      <c r="AP163" s="18"/>
    </row>
    <row r="164" spans="1:42" x14ac:dyDescent="0.35">
      <c r="A164" s="16">
        <v>900146438</v>
      </c>
      <c r="B164" s="16" t="s">
        <v>8</v>
      </c>
      <c r="C164" s="16" t="s">
        <v>11</v>
      </c>
      <c r="D164" s="16">
        <v>26956</v>
      </c>
      <c r="E164" s="16" t="s">
        <v>116</v>
      </c>
      <c r="F164" s="16" t="s">
        <v>485</v>
      </c>
      <c r="G164" s="17">
        <v>44337</v>
      </c>
      <c r="H164" s="17">
        <v>44337</v>
      </c>
      <c r="I164" s="18">
        <v>74335</v>
      </c>
      <c r="J164" s="18">
        <v>74335</v>
      </c>
      <c r="K164" s="16" t="s">
        <v>354</v>
      </c>
      <c r="L164" s="18">
        <v>0</v>
      </c>
      <c r="M164" s="19"/>
      <c r="N164" s="16"/>
      <c r="O164" s="20"/>
      <c r="P164" s="20"/>
      <c r="Q164" s="18">
        <v>0</v>
      </c>
      <c r="R164" s="18">
        <v>0</v>
      </c>
      <c r="S164" s="18">
        <v>0</v>
      </c>
      <c r="T164" s="18">
        <v>0</v>
      </c>
      <c r="U164" s="16"/>
      <c r="V164" s="16"/>
      <c r="W164" s="18">
        <v>0</v>
      </c>
      <c r="X164" s="19"/>
      <c r="Y164" s="19"/>
      <c r="Z164" s="19"/>
      <c r="AA164" s="19"/>
      <c r="AB164" s="19"/>
      <c r="AC164" s="18">
        <v>0</v>
      </c>
      <c r="AD164" s="18">
        <v>0</v>
      </c>
      <c r="AE164" s="18">
        <v>74335</v>
      </c>
      <c r="AF164" s="18">
        <v>0</v>
      </c>
      <c r="AG164" s="18">
        <v>0</v>
      </c>
      <c r="AH164" s="18">
        <v>0</v>
      </c>
      <c r="AI164" s="18">
        <v>0</v>
      </c>
      <c r="AJ164" s="18"/>
      <c r="AK164" s="18">
        <v>0</v>
      </c>
      <c r="AL164" s="18">
        <v>0</v>
      </c>
      <c r="AM164" s="16"/>
      <c r="AN164" s="20"/>
      <c r="AO164" s="16"/>
      <c r="AP164" s="18"/>
    </row>
    <row r="165" spans="1:42" x14ac:dyDescent="0.35">
      <c r="A165" s="16">
        <v>900146438</v>
      </c>
      <c r="B165" s="16" t="s">
        <v>8</v>
      </c>
      <c r="C165" s="16" t="s">
        <v>11</v>
      </c>
      <c r="D165" s="16">
        <v>131593</v>
      </c>
      <c r="E165" s="16" t="s">
        <v>171</v>
      </c>
      <c r="F165" s="16" t="s">
        <v>486</v>
      </c>
      <c r="G165" s="17">
        <v>45024</v>
      </c>
      <c r="H165" s="17">
        <v>45024</v>
      </c>
      <c r="I165" s="18">
        <v>77194</v>
      </c>
      <c r="J165" s="18">
        <v>77194</v>
      </c>
      <c r="K165" s="16" t="s">
        <v>354</v>
      </c>
      <c r="L165" s="18">
        <v>0</v>
      </c>
      <c r="M165" s="19"/>
      <c r="N165" s="16"/>
      <c r="O165" s="20"/>
      <c r="P165" s="20"/>
      <c r="Q165" s="18">
        <v>0</v>
      </c>
      <c r="R165" s="18">
        <v>0</v>
      </c>
      <c r="S165" s="18">
        <v>0</v>
      </c>
      <c r="T165" s="18">
        <v>0</v>
      </c>
      <c r="U165" s="16"/>
      <c r="V165" s="16"/>
      <c r="W165" s="18">
        <v>0</v>
      </c>
      <c r="X165" s="19"/>
      <c r="Y165" s="19"/>
      <c r="Z165" s="19"/>
      <c r="AA165" s="19"/>
      <c r="AB165" s="19"/>
      <c r="AC165" s="18">
        <v>0</v>
      </c>
      <c r="AD165" s="18">
        <v>0</v>
      </c>
      <c r="AE165" s="18">
        <v>77194</v>
      </c>
      <c r="AF165" s="18">
        <v>0</v>
      </c>
      <c r="AG165" s="18">
        <v>0</v>
      </c>
      <c r="AH165" s="18">
        <v>0</v>
      </c>
      <c r="AI165" s="18">
        <v>0</v>
      </c>
      <c r="AJ165" s="18"/>
      <c r="AK165" s="18">
        <v>0</v>
      </c>
      <c r="AL165" s="18">
        <v>0</v>
      </c>
      <c r="AM165" s="16"/>
      <c r="AN165" s="20"/>
      <c r="AO165" s="16"/>
      <c r="AP165" s="18"/>
    </row>
    <row r="166" spans="1:42" x14ac:dyDescent="0.35">
      <c r="A166" s="16">
        <v>900146438</v>
      </c>
      <c r="B166" s="16" t="s">
        <v>8</v>
      </c>
      <c r="C166" s="16" t="s">
        <v>11</v>
      </c>
      <c r="D166" s="16">
        <v>129676</v>
      </c>
      <c r="E166" s="16" t="s">
        <v>168</v>
      </c>
      <c r="F166" s="16" t="s">
        <v>487</v>
      </c>
      <c r="G166" s="17">
        <v>45011</v>
      </c>
      <c r="H166" s="17">
        <v>45011</v>
      </c>
      <c r="I166" s="18">
        <v>77829</v>
      </c>
      <c r="J166" s="18">
        <v>77829</v>
      </c>
      <c r="K166" s="16" t="s">
        <v>354</v>
      </c>
      <c r="L166" s="18">
        <v>0</v>
      </c>
      <c r="M166" s="19"/>
      <c r="N166" s="16"/>
      <c r="O166" s="20"/>
      <c r="P166" s="20"/>
      <c r="Q166" s="18">
        <v>0</v>
      </c>
      <c r="R166" s="18">
        <v>0</v>
      </c>
      <c r="S166" s="18">
        <v>0</v>
      </c>
      <c r="T166" s="18">
        <v>0</v>
      </c>
      <c r="U166" s="16"/>
      <c r="V166" s="16"/>
      <c r="W166" s="18">
        <v>0</v>
      </c>
      <c r="X166" s="19"/>
      <c r="Y166" s="19"/>
      <c r="Z166" s="19"/>
      <c r="AA166" s="19"/>
      <c r="AB166" s="19"/>
      <c r="AC166" s="18">
        <v>0</v>
      </c>
      <c r="AD166" s="18">
        <v>0</v>
      </c>
      <c r="AE166" s="18">
        <v>77829</v>
      </c>
      <c r="AF166" s="18">
        <v>0</v>
      </c>
      <c r="AG166" s="18">
        <v>0</v>
      </c>
      <c r="AH166" s="18">
        <v>0</v>
      </c>
      <c r="AI166" s="18">
        <v>0</v>
      </c>
      <c r="AJ166" s="18"/>
      <c r="AK166" s="18">
        <v>0</v>
      </c>
      <c r="AL166" s="18">
        <v>0</v>
      </c>
      <c r="AM166" s="16"/>
      <c r="AN166" s="20"/>
      <c r="AO166" s="16"/>
      <c r="AP166" s="18"/>
    </row>
    <row r="167" spans="1:42" x14ac:dyDescent="0.35">
      <c r="A167" s="16">
        <v>900146438</v>
      </c>
      <c r="B167" s="16" t="s">
        <v>8</v>
      </c>
      <c r="C167" s="16" t="s">
        <v>11</v>
      </c>
      <c r="D167" s="16">
        <v>9570</v>
      </c>
      <c r="E167" s="16" t="s">
        <v>206</v>
      </c>
      <c r="F167" s="16" t="s">
        <v>488</v>
      </c>
      <c r="G167" s="17">
        <v>44181</v>
      </c>
      <c r="H167" s="17">
        <v>44181</v>
      </c>
      <c r="I167" s="18">
        <v>77937</v>
      </c>
      <c r="J167" s="18">
        <v>77937</v>
      </c>
      <c r="K167" s="16" t="s">
        <v>354</v>
      </c>
      <c r="L167" s="18">
        <v>0</v>
      </c>
      <c r="M167" s="19"/>
      <c r="N167" s="16"/>
      <c r="O167" s="20"/>
      <c r="P167" s="20"/>
      <c r="Q167" s="18">
        <v>0</v>
      </c>
      <c r="R167" s="18">
        <v>0</v>
      </c>
      <c r="S167" s="18">
        <v>0</v>
      </c>
      <c r="T167" s="18">
        <v>0</v>
      </c>
      <c r="U167" s="16"/>
      <c r="V167" s="16"/>
      <c r="W167" s="18">
        <v>0</v>
      </c>
      <c r="X167" s="19"/>
      <c r="Y167" s="19"/>
      <c r="Z167" s="19"/>
      <c r="AA167" s="19"/>
      <c r="AB167" s="19"/>
      <c r="AC167" s="18">
        <v>0</v>
      </c>
      <c r="AD167" s="18">
        <v>0</v>
      </c>
      <c r="AE167" s="18">
        <v>77937</v>
      </c>
      <c r="AF167" s="18">
        <v>0</v>
      </c>
      <c r="AG167" s="18">
        <v>0</v>
      </c>
      <c r="AH167" s="18">
        <v>0</v>
      </c>
      <c r="AI167" s="18">
        <v>0</v>
      </c>
      <c r="AJ167" s="18"/>
      <c r="AK167" s="18">
        <v>0</v>
      </c>
      <c r="AL167" s="18">
        <v>0</v>
      </c>
      <c r="AM167" s="16"/>
      <c r="AN167" s="20"/>
      <c r="AO167" s="16"/>
      <c r="AP167" s="18"/>
    </row>
    <row r="168" spans="1:42" x14ac:dyDescent="0.35">
      <c r="A168" s="16">
        <v>900146438</v>
      </c>
      <c r="B168" s="16" t="s">
        <v>8</v>
      </c>
      <c r="C168" s="16" t="s">
        <v>11</v>
      </c>
      <c r="D168" s="16">
        <v>142556</v>
      </c>
      <c r="E168" s="16" t="s">
        <v>214</v>
      </c>
      <c r="F168" s="16" t="s">
        <v>489</v>
      </c>
      <c r="G168" s="17">
        <v>45099</v>
      </c>
      <c r="H168" s="17">
        <v>45099</v>
      </c>
      <c r="I168" s="18">
        <v>78618</v>
      </c>
      <c r="J168" s="18">
        <v>78618</v>
      </c>
      <c r="K168" s="16" t="s">
        <v>354</v>
      </c>
      <c r="L168" s="18">
        <v>0</v>
      </c>
      <c r="M168" s="19"/>
      <c r="N168" s="16"/>
      <c r="O168" s="20"/>
      <c r="P168" s="20"/>
      <c r="Q168" s="18">
        <v>0</v>
      </c>
      <c r="R168" s="18">
        <v>0</v>
      </c>
      <c r="S168" s="18">
        <v>0</v>
      </c>
      <c r="T168" s="18">
        <v>0</v>
      </c>
      <c r="U168" s="16"/>
      <c r="V168" s="16"/>
      <c r="W168" s="18">
        <v>0</v>
      </c>
      <c r="X168" s="19"/>
      <c r="Y168" s="19"/>
      <c r="Z168" s="19"/>
      <c r="AA168" s="19"/>
      <c r="AB168" s="19"/>
      <c r="AC168" s="18">
        <v>0</v>
      </c>
      <c r="AD168" s="18">
        <v>0</v>
      </c>
      <c r="AE168" s="18">
        <v>78618</v>
      </c>
      <c r="AF168" s="18">
        <v>0</v>
      </c>
      <c r="AG168" s="18">
        <v>0</v>
      </c>
      <c r="AH168" s="18">
        <v>0</v>
      </c>
      <c r="AI168" s="18">
        <v>0</v>
      </c>
      <c r="AJ168" s="18"/>
      <c r="AK168" s="18">
        <v>0</v>
      </c>
      <c r="AL168" s="18">
        <v>0</v>
      </c>
      <c r="AM168" s="16"/>
      <c r="AN168" s="20"/>
      <c r="AO168" s="16"/>
      <c r="AP168" s="18"/>
    </row>
    <row r="169" spans="1:42" x14ac:dyDescent="0.35">
      <c r="A169" s="16">
        <v>900146438</v>
      </c>
      <c r="B169" s="16" t="s">
        <v>8</v>
      </c>
      <c r="C169" s="16" t="s">
        <v>11</v>
      </c>
      <c r="D169" s="16">
        <v>117892</v>
      </c>
      <c r="E169" s="16" t="s">
        <v>152</v>
      </c>
      <c r="F169" s="16" t="s">
        <v>490</v>
      </c>
      <c r="G169" s="17">
        <v>44905</v>
      </c>
      <c r="H169" s="17">
        <v>44905</v>
      </c>
      <c r="I169" s="18">
        <v>78667</v>
      </c>
      <c r="J169" s="18">
        <v>78667</v>
      </c>
      <c r="K169" s="16" t="s">
        <v>354</v>
      </c>
      <c r="L169" s="18">
        <v>0</v>
      </c>
      <c r="M169" s="19"/>
      <c r="N169" s="16"/>
      <c r="O169" s="20"/>
      <c r="P169" s="20"/>
      <c r="Q169" s="18">
        <v>0</v>
      </c>
      <c r="R169" s="18">
        <v>0</v>
      </c>
      <c r="S169" s="18">
        <v>0</v>
      </c>
      <c r="T169" s="18">
        <v>0</v>
      </c>
      <c r="U169" s="16"/>
      <c r="V169" s="16"/>
      <c r="W169" s="18">
        <v>0</v>
      </c>
      <c r="X169" s="19"/>
      <c r="Y169" s="19"/>
      <c r="Z169" s="19"/>
      <c r="AA169" s="19"/>
      <c r="AB169" s="19"/>
      <c r="AC169" s="18">
        <v>0</v>
      </c>
      <c r="AD169" s="18">
        <v>0</v>
      </c>
      <c r="AE169" s="18">
        <v>78667</v>
      </c>
      <c r="AF169" s="18">
        <v>0</v>
      </c>
      <c r="AG169" s="18">
        <v>0</v>
      </c>
      <c r="AH169" s="18">
        <v>0</v>
      </c>
      <c r="AI169" s="18">
        <v>0</v>
      </c>
      <c r="AJ169" s="18"/>
      <c r="AK169" s="18">
        <v>0</v>
      </c>
      <c r="AL169" s="18">
        <v>0</v>
      </c>
      <c r="AM169" s="16"/>
      <c r="AN169" s="20"/>
      <c r="AO169" s="16"/>
      <c r="AP169" s="18"/>
    </row>
    <row r="170" spans="1:42" x14ac:dyDescent="0.35">
      <c r="A170" s="16">
        <v>900146438</v>
      </c>
      <c r="B170" s="16" t="s">
        <v>8</v>
      </c>
      <c r="C170" s="16" t="s">
        <v>11</v>
      </c>
      <c r="D170" s="16">
        <v>120143</v>
      </c>
      <c r="E170" s="16" t="s">
        <v>156</v>
      </c>
      <c r="F170" s="16" t="s">
        <v>491</v>
      </c>
      <c r="G170" s="17">
        <v>44918</v>
      </c>
      <c r="H170" s="17">
        <v>44918</v>
      </c>
      <c r="I170" s="18">
        <v>78945</v>
      </c>
      <c r="J170" s="18">
        <v>78945</v>
      </c>
      <c r="K170" s="16" t="s">
        <v>354</v>
      </c>
      <c r="L170" s="18">
        <v>0</v>
      </c>
      <c r="M170" s="19"/>
      <c r="N170" s="16"/>
      <c r="O170" s="20"/>
      <c r="P170" s="20"/>
      <c r="Q170" s="18">
        <v>0</v>
      </c>
      <c r="R170" s="18">
        <v>0</v>
      </c>
      <c r="S170" s="18">
        <v>0</v>
      </c>
      <c r="T170" s="18">
        <v>0</v>
      </c>
      <c r="U170" s="16"/>
      <c r="V170" s="16"/>
      <c r="W170" s="18">
        <v>0</v>
      </c>
      <c r="X170" s="19"/>
      <c r="Y170" s="19"/>
      <c r="Z170" s="19"/>
      <c r="AA170" s="19"/>
      <c r="AB170" s="19"/>
      <c r="AC170" s="18">
        <v>0</v>
      </c>
      <c r="AD170" s="18">
        <v>0</v>
      </c>
      <c r="AE170" s="18">
        <v>78945</v>
      </c>
      <c r="AF170" s="18">
        <v>0</v>
      </c>
      <c r="AG170" s="18">
        <v>0</v>
      </c>
      <c r="AH170" s="18">
        <v>0</v>
      </c>
      <c r="AI170" s="18">
        <v>0</v>
      </c>
      <c r="AJ170" s="18"/>
      <c r="AK170" s="18">
        <v>0</v>
      </c>
      <c r="AL170" s="18">
        <v>0</v>
      </c>
      <c r="AM170" s="16"/>
      <c r="AN170" s="20"/>
      <c r="AO170" s="16"/>
      <c r="AP170" s="18"/>
    </row>
    <row r="171" spans="1:42" x14ac:dyDescent="0.35">
      <c r="A171" s="16">
        <v>900146438</v>
      </c>
      <c r="B171" s="16" t="s">
        <v>8</v>
      </c>
      <c r="C171" s="16" t="s">
        <v>11</v>
      </c>
      <c r="D171" s="16">
        <v>141513</v>
      </c>
      <c r="E171" s="16" t="s">
        <v>217</v>
      </c>
      <c r="F171" s="16" t="s">
        <v>492</v>
      </c>
      <c r="G171" s="17">
        <v>45092</v>
      </c>
      <c r="H171" s="17">
        <v>45092</v>
      </c>
      <c r="I171" s="18">
        <v>80214</v>
      </c>
      <c r="J171" s="18">
        <v>80214</v>
      </c>
      <c r="K171" s="16" t="s">
        <v>354</v>
      </c>
      <c r="L171" s="18">
        <v>0</v>
      </c>
      <c r="M171" s="19"/>
      <c r="N171" s="16"/>
      <c r="O171" s="20"/>
      <c r="P171" s="20"/>
      <c r="Q171" s="18">
        <v>0</v>
      </c>
      <c r="R171" s="18">
        <v>0</v>
      </c>
      <c r="S171" s="18">
        <v>0</v>
      </c>
      <c r="T171" s="18">
        <v>0</v>
      </c>
      <c r="U171" s="16"/>
      <c r="V171" s="16"/>
      <c r="W171" s="18">
        <v>0</v>
      </c>
      <c r="X171" s="19"/>
      <c r="Y171" s="19"/>
      <c r="Z171" s="19"/>
      <c r="AA171" s="19"/>
      <c r="AB171" s="19"/>
      <c r="AC171" s="18">
        <v>0</v>
      </c>
      <c r="AD171" s="18">
        <v>0</v>
      </c>
      <c r="AE171" s="18">
        <v>80214</v>
      </c>
      <c r="AF171" s="18">
        <v>0</v>
      </c>
      <c r="AG171" s="18">
        <v>0</v>
      </c>
      <c r="AH171" s="18">
        <v>0</v>
      </c>
      <c r="AI171" s="18">
        <v>0</v>
      </c>
      <c r="AJ171" s="18"/>
      <c r="AK171" s="18">
        <v>0</v>
      </c>
      <c r="AL171" s="18">
        <v>0</v>
      </c>
      <c r="AM171" s="16"/>
      <c r="AN171" s="20"/>
      <c r="AO171" s="16"/>
      <c r="AP171" s="18"/>
    </row>
    <row r="172" spans="1:42" x14ac:dyDescent="0.35">
      <c r="A172" s="16">
        <v>900146438</v>
      </c>
      <c r="B172" s="16" t="s">
        <v>8</v>
      </c>
      <c r="C172" s="16" t="s">
        <v>9</v>
      </c>
      <c r="D172" s="16">
        <v>2180273</v>
      </c>
      <c r="E172" s="16" t="s">
        <v>192</v>
      </c>
      <c r="F172" s="16" t="s">
        <v>493</v>
      </c>
      <c r="G172" s="17">
        <v>43851</v>
      </c>
      <c r="H172" s="17">
        <v>43851</v>
      </c>
      <c r="I172" s="18">
        <v>81928</v>
      </c>
      <c r="J172" s="18">
        <v>81928</v>
      </c>
      <c r="K172" s="16" t="s">
        <v>354</v>
      </c>
      <c r="L172" s="18">
        <v>0</v>
      </c>
      <c r="M172" s="19"/>
      <c r="N172" s="16"/>
      <c r="O172" s="20"/>
      <c r="P172" s="20"/>
      <c r="Q172" s="18">
        <v>0</v>
      </c>
      <c r="R172" s="18">
        <v>0</v>
      </c>
      <c r="S172" s="18">
        <v>0</v>
      </c>
      <c r="T172" s="18">
        <v>0</v>
      </c>
      <c r="U172" s="16"/>
      <c r="V172" s="16"/>
      <c r="W172" s="18">
        <v>0</v>
      </c>
      <c r="X172" s="19"/>
      <c r="Y172" s="19"/>
      <c r="Z172" s="19"/>
      <c r="AA172" s="19"/>
      <c r="AB172" s="19"/>
      <c r="AC172" s="18">
        <v>0</v>
      </c>
      <c r="AD172" s="18">
        <v>0</v>
      </c>
      <c r="AE172" s="18">
        <v>81928</v>
      </c>
      <c r="AF172" s="18">
        <v>0</v>
      </c>
      <c r="AG172" s="18">
        <v>0</v>
      </c>
      <c r="AH172" s="18">
        <v>0</v>
      </c>
      <c r="AI172" s="18">
        <v>0</v>
      </c>
      <c r="AJ172" s="18"/>
      <c r="AK172" s="18">
        <v>0</v>
      </c>
      <c r="AL172" s="18">
        <v>0</v>
      </c>
      <c r="AM172" s="16"/>
      <c r="AN172" s="20"/>
      <c r="AO172" s="16"/>
      <c r="AP172" s="18"/>
    </row>
    <row r="173" spans="1:42" x14ac:dyDescent="0.35">
      <c r="A173" s="16">
        <v>900146438</v>
      </c>
      <c r="B173" s="16" t="s">
        <v>8</v>
      </c>
      <c r="C173" s="16" t="s">
        <v>11</v>
      </c>
      <c r="D173" s="16">
        <v>113293</v>
      </c>
      <c r="E173" s="16" t="s">
        <v>143</v>
      </c>
      <c r="F173" s="16" t="s">
        <v>494</v>
      </c>
      <c r="G173" s="17">
        <v>44876</v>
      </c>
      <c r="H173" s="17">
        <v>44876</v>
      </c>
      <c r="I173" s="18">
        <v>83092</v>
      </c>
      <c r="J173" s="18">
        <v>83092</v>
      </c>
      <c r="K173" s="16" t="s">
        <v>354</v>
      </c>
      <c r="L173" s="18">
        <v>0</v>
      </c>
      <c r="M173" s="19"/>
      <c r="N173" s="16"/>
      <c r="O173" s="20"/>
      <c r="P173" s="20"/>
      <c r="Q173" s="18">
        <v>0</v>
      </c>
      <c r="R173" s="18">
        <v>0</v>
      </c>
      <c r="S173" s="18">
        <v>0</v>
      </c>
      <c r="T173" s="18">
        <v>0</v>
      </c>
      <c r="U173" s="16"/>
      <c r="V173" s="16"/>
      <c r="W173" s="18">
        <v>0</v>
      </c>
      <c r="X173" s="19"/>
      <c r="Y173" s="19"/>
      <c r="Z173" s="19"/>
      <c r="AA173" s="19"/>
      <c r="AB173" s="19"/>
      <c r="AC173" s="18">
        <v>0</v>
      </c>
      <c r="AD173" s="18">
        <v>0</v>
      </c>
      <c r="AE173" s="18">
        <v>83092</v>
      </c>
      <c r="AF173" s="18">
        <v>0</v>
      </c>
      <c r="AG173" s="18">
        <v>0</v>
      </c>
      <c r="AH173" s="18">
        <v>0</v>
      </c>
      <c r="AI173" s="18">
        <v>0</v>
      </c>
      <c r="AJ173" s="18"/>
      <c r="AK173" s="18">
        <v>0</v>
      </c>
      <c r="AL173" s="18">
        <v>0</v>
      </c>
      <c r="AM173" s="16"/>
      <c r="AN173" s="20"/>
      <c r="AO173" s="16"/>
      <c r="AP173" s="18"/>
    </row>
    <row r="174" spans="1:42" x14ac:dyDescent="0.35">
      <c r="A174" s="16">
        <v>900146438</v>
      </c>
      <c r="B174" s="16" t="s">
        <v>8</v>
      </c>
      <c r="C174" s="16" t="s">
        <v>11</v>
      </c>
      <c r="D174" s="16">
        <v>17711</v>
      </c>
      <c r="E174" s="16" t="s">
        <v>101</v>
      </c>
      <c r="F174" s="16" t="s">
        <v>495</v>
      </c>
      <c r="G174" s="17">
        <v>44260</v>
      </c>
      <c r="H174" s="17">
        <v>44260</v>
      </c>
      <c r="I174" s="18">
        <v>84197</v>
      </c>
      <c r="J174" s="18">
        <v>84197</v>
      </c>
      <c r="K174" s="16" t="s">
        <v>354</v>
      </c>
      <c r="L174" s="18">
        <v>0</v>
      </c>
      <c r="M174" s="19"/>
      <c r="N174" s="16"/>
      <c r="O174" s="20"/>
      <c r="P174" s="20"/>
      <c r="Q174" s="18">
        <v>0</v>
      </c>
      <c r="R174" s="18">
        <v>0</v>
      </c>
      <c r="S174" s="18">
        <v>0</v>
      </c>
      <c r="T174" s="18">
        <v>0</v>
      </c>
      <c r="U174" s="16"/>
      <c r="V174" s="16"/>
      <c r="W174" s="18">
        <v>0</v>
      </c>
      <c r="X174" s="19"/>
      <c r="Y174" s="19"/>
      <c r="Z174" s="19"/>
      <c r="AA174" s="19"/>
      <c r="AB174" s="19"/>
      <c r="AC174" s="18">
        <v>0</v>
      </c>
      <c r="AD174" s="18">
        <v>0</v>
      </c>
      <c r="AE174" s="18">
        <v>84197</v>
      </c>
      <c r="AF174" s="18">
        <v>0</v>
      </c>
      <c r="AG174" s="18">
        <v>0</v>
      </c>
      <c r="AH174" s="18">
        <v>0</v>
      </c>
      <c r="AI174" s="18">
        <v>0</v>
      </c>
      <c r="AJ174" s="18"/>
      <c r="AK174" s="18">
        <v>0</v>
      </c>
      <c r="AL174" s="18">
        <v>0</v>
      </c>
      <c r="AM174" s="16"/>
      <c r="AN174" s="20"/>
      <c r="AO174" s="16"/>
      <c r="AP174" s="18"/>
    </row>
    <row r="175" spans="1:42" x14ac:dyDescent="0.35">
      <c r="A175" s="16">
        <v>900146438</v>
      </c>
      <c r="B175" s="16" t="s">
        <v>8</v>
      </c>
      <c r="C175" s="16" t="s">
        <v>11</v>
      </c>
      <c r="D175" s="16">
        <v>169163</v>
      </c>
      <c r="E175" s="16" t="s">
        <v>221</v>
      </c>
      <c r="F175" s="16" t="s">
        <v>496</v>
      </c>
      <c r="G175" s="17">
        <v>45265</v>
      </c>
      <c r="H175" s="17">
        <v>45265</v>
      </c>
      <c r="I175" s="18">
        <v>86013</v>
      </c>
      <c r="J175" s="18">
        <v>86013</v>
      </c>
      <c r="K175" s="16" t="s">
        <v>354</v>
      </c>
      <c r="L175" s="18">
        <v>0</v>
      </c>
      <c r="M175" s="19"/>
      <c r="N175" s="16"/>
      <c r="O175" s="20"/>
      <c r="P175" s="20"/>
      <c r="Q175" s="18">
        <v>0</v>
      </c>
      <c r="R175" s="18">
        <v>0</v>
      </c>
      <c r="S175" s="18">
        <v>0</v>
      </c>
      <c r="T175" s="18">
        <v>0</v>
      </c>
      <c r="U175" s="16"/>
      <c r="V175" s="16"/>
      <c r="W175" s="18">
        <v>0</v>
      </c>
      <c r="X175" s="19"/>
      <c r="Y175" s="19"/>
      <c r="Z175" s="19"/>
      <c r="AA175" s="19"/>
      <c r="AB175" s="19"/>
      <c r="AC175" s="18">
        <v>0</v>
      </c>
      <c r="AD175" s="18">
        <v>0</v>
      </c>
      <c r="AE175" s="18">
        <v>86013</v>
      </c>
      <c r="AF175" s="18">
        <v>0</v>
      </c>
      <c r="AG175" s="18">
        <v>0</v>
      </c>
      <c r="AH175" s="18">
        <v>0</v>
      </c>
      <c r="AI175" s="18">
        <v>0</v>
      </c>
      <c r="AJ175" s="18"/>
      <c r="AK175" s="18">
        <v>0</v>
      </c>
      <c r="AL175" s="18">
        <v>0</v>
      </c>
      <c r="AM175" s="16"/>
      <c r="AN175" s="20"/>
      <c r="AO175" s="16"/>
      <c r="AP175" s="18"/>
    </row>
    <row r="176" spans="1:42" x14ac:dyDescent="0.35">
      <c r="A176" s="16">
        <v>900146438</v>
      </c>
      <c r="B176" s="16" t="s">
        <v>8</v>
      </c>
      <c r="C176" s="16" t="s">
        <v>11</v>
      </c>
      <c r="D176" s="16">
        <v>133740</v>
      </c>
      <c r="E176" s="16" t="s">
        <v>177</v>
      </c>
      <c r="F176" s="16" t="s">
        <v>497</v>
      </c>
      <c r="G176" s="17">
        <v>45024</v>
      </c>
      <c r="H176" s="17">
        <v>45024</v>
      </c>
      <c r="I176" s="18">
        <v>86493</v>
      </c>
      <c r="J176" s="18">
        <v>86493</v>
      </c>
      <c r="K176" s="16" t="s">
        <v>354</v>
      </c>
      <c r="L176" s="18">
        <v>0</v>
      </c>
      <c r="M176" s="19"/>
      <c r="N176" s="16"/>
      <c r="O176" s="20"/>
      <c r="P176" s="20"/>
      <c r="Q176" s="18">
        <v>0</v>
      </c>
      <c r="R176" s="18">
        <v>0</v>
      </c>
      <c r="S176" s="18">
        <v>0</v>
      </c>
      <c r="T176" s="18">
        <v>0</v>
      </c>
      <c r="U176" s="16"/>
      <c r="V176" s="16"/>
      <c r="W176" s="18">
        <v>0</v>
      </c>
      <c r="X176" s="19"/>
      <c r="Y176" s="19"/>
      <c r="Z176" s="19"/>
      <c r="AA176" s="19"/>
      <c r="AB176" s="19"/>
      <c r="AC176" s="18">
        <v>0</v>
      </c>
      <c r="AD176" s="18">
        <v>0</v>
      </c>
      <c r="AE176" s="18">
        <v>86493</v>
      </c>
      <c r="AF176" s="18">
        <v>0</v>
      </c>
      <c r="AG176" s="18">
        <v>0</v>
      </c>
      <c r="AH176" s="18">
        <v>0</v>
      </c>
      <c r="AI176" s="18">
        <v>0</v>
      </c>
      <c r="AJ176" s="18"/>
      <c r="AK176" s="18">
        <v>0</v>
      </c>
      <c r="AL176" s="18">
        <v>0</v>
      </c>
      <c r="AM176" s="16"/>
      <c r="AN176" s="20"/>
      <c r="AO176" s="16"/>
      <c r="AP176" s="18"/>
    </row>
    <row r="177" spans="1:42" x14ac:dyDescent="0.35">
      <c r="A177" s="16">
        <v>900146438</v>
      </c>
      <c r="B177" s="16" t="s">
        <v>8</v>
      </c>
      <c r="C177" s="16" t="s">
        <v>11</v>
      </c>
      <c r="D177" s="16">
        <v>122961</v>
      </c>
      <c r="E177" s="16" t="s">
        <v>158</v>
      </c>
      <c r="F177" s="16" t="s">
        <v>498</v>
      </c>
      <c r="G177" s="17">
        <v>44954</v>
      </c>
      <c r="H177" s="17">
        <v>44954</v>
      </c>
      <c r="I177" s="18">
        <v>86995</v>
      </c>
      <c r="J177" s="18">
        <v>86995</v>
      </c>
      <c r="K177" s="16" t="s">
        <v>354</v>
      </c>
      <c r="L177" s="18">
        <v>0</v>
      </c>
      <c r="M177" s="19"/>
      <c r="N177" s="16"/>
      <c r="O177" s="20"/>
      <c r="P177" s="20"/>
      <c r="Q177" s="18">
        <v>0</v>
      </c>
      <c r="R177" s="18">
        <v>0</v>
      </c>
      <c r="S177" s="18">
        <v>0</v>
      </c>
      <c r="T177" s="18">
        <v>0</v>
      </c>
      <c r="U177" s="16"/>
      <c r="V177" s="16"/>
      <c r="W177" s="18">
        <v>0</v>
      </c>
      <c r="X177" s="19"/>
      <c r="Y177" s="19"/>
      <c r="Z177" s="19"/>
      <c r="AA177" s="19"/>
      <c r="AB177" s="19"/>
      <c r="AC177" s="18">
        <v>0</v>
      </c>
      <c r="AD177" s="18">
        <v>0</v>
      </c>
      <c r="AE177" s="18">
        <v>86995</v>
      </c>
      <c r="AF177" s="18">
        <v>0</v>
      </c>
      <c r="AG177" s="18">
        <v>0</v>
      </c>
      <c r="AH177" s="18">
        <v>0</v>
      </c>
      <c r="AI177" s="18">
        <v>0</v>
      </c>
      <c r="AJ177" s="18"/>
      <c r="AK177" s="18">
        <v>0</v>
      </c>
      <c r="AL177" s="18">
        <v>0</v>
      </c>
      <c r="AM177" s="16"/>
      <c r="AN177" s="20"/>
      <c r="AO177" s="16"/>
      <c r="AP177" s="18"/>
    </row>
    <row r="178" spans="1:42" x14ac:dyDescent="0.35">
      <c r="A178" s="16">
        <v>900146438</v>
      </c>
      <c r="B178" s="16" t="s">
        <v>8</v>
      </c>
      <c r="C178" s="16" t="s">
        <v>11</v>
      </c>
      <c r="D178" s="16">
        <v>92521</v>
      </c>
      <c r="E178" s="16" t="s">
        <v>137</v>
      </c>
      <c r="F178" s="16" t="s">
        <v>499</v>
      </c>
      <c r="G178" s="17">
        <v>44763</v>
      </c>
      <c r="H178" s="17">
        <v>44763</v>
      </c>
      <c r="I178" s="18">
        <v>87314</v>
      </c>
      <c r="J178" s="18">
        <v>87314</v>
      </c>
      <c r="K178" s="16" t="s">
        <v>354</v>
      </c>
      <c r="L178" s="18">
        <v>0</v>
      </c>
      <c r="M178" s="19"/>
      <c r="N178" s="16"/>
      <c r="O178" s="20"/>
      <c r="P178" s="20"/>
      <c r="Q178" s="18">
        <v>0</v>
      </c>
      <c r="R178" s="18">
        <v>0</v>
      </c>
      <c r="S178" s="18">
        <v>0</v>
      </c>
      <c r="T178" s="18">
        <v>0</v>
      </c>
      <c r="U178" s="16"/>
      <c r="V178" s="16"/>
      <c r="W178" s="18">
        <v>0</v>
      </c>
      <c r="X178" s="19"/>
      <c r="Y178" s="19"/>
      <c r="Z178" s="19"/>
      <c r="AA178" s="19"/>
      <c r="AB178" s="19"/>
      <c r="AC178" s="18">
        <v>0</v>
      </c>
      <c r="AD178" s="18">
        <v>0</v>
      </c>
      <c r="AE178" s="18">
        <v>87314</v>
      </c>
      <c r="AF178" s="18">
        <v>0</v>
      </c>
      <c r="AG178" s="18">
        <v>0</v>
      </c>
      <c r="AH178" s="18">
        <v>0</v>
      </c>
      <c r="AI178" s="18">
        <v>0</v>
      </c>
      <c r="AJ178" s="18"/>
      <c r="AK178" s="18">
        <v>0</v>
      </c>
      <c r="AL178" s="18">
        <v>0</v>
      </c>
      <c r="AM178" s="16"/>
      <c r="AN178" s="20"/>
      <c r="AO178" s="16"/>
      <c r="AP178" s="18"/>
    </row>
    <row r="179" spans="1:42" x14ac:dyDescent="0.35">
      <c r="A179" s="16">
        <v>900146438</v>
      </c>
      <c r="B179" s="16" t="s">
        <v>8</v>
      </c>
      <c r="C179" s="16" t="s">
        <v>11</v>
      </c>
      <c r="D179" s="16">
        <v>127476</v>
      </c>
      <c r="E179" s="16" t="s">
        <v>163</v>
      </c>
      <c r="F179" s="16" t="s">
        <v>500</v>
      </c>
      <c r="G179" s="17">
        <v>44993</v>
      </c>
      <c r="H179" s="17">
        <v>44993</v>
      </c>
      <c r="I179" s="18">
        <v>88183</v>
      </c>
      <c r="J179" s="18">
        <v>88183</v>
      </c>
      <c r="K179" s="16" t="s">
        <v>354</v>
      </c>
      <c r="L179" s="18">
        <v>0</v>
      </c>
      <c r="M179" s="19"/>
      <c r="N179" s="16"/>
      <c r="O179" s="20"/>
      <c r="P179" s="20"/>
      <c r="Q179" s="18">
        <v>0</v>
      </c>
      <c r="R179" s="18">
        <v>0</v>
      </c>
      <c r="S179" s="18">
        <v>0</v>
      </c>
      <c r="T179" s="18">
        <v>0</v>
      </c>
      <c r="U179" s="16"/>
      <c r="V179" s="16"/>
      <c r="W179" s="18">
        <v>0</v>
      </c>
      <c r="X179" s="19"/>
      <c r="Y179" s="19"/>
      <c r="Z179" s="19"/>
      <c r="AA179" s="19"/>
      <c r="AB179" s="19"/>
      <c r="AC179" s="18">
        <v>0</v>
      </c>
      <c r="AD179" s="18">
        <v>0</v>
      </c>
      <c r="AE179" s="18">
        <v>88183</v>
      </c>
      <c r="AF179" s="18">
        <v>0</v>
      </c>
      <c r="AG179" s="18">
        <v>0</v>
      </c>
      <c r="AH179" s="18">
        <v>0</v>
      </c>
      <c r="AI179" s="18">
        <v>0</v>
      </c>
      <c r="AJ179" s="18"/>
      <c r="AK179" s="18">
        <v>0</v>
      </c>
      <c r="AL179" s="18">
        <v>0</v>
      </c>
      <c r="AM179" s="16"/>
      <c r="AN179" s="20"/>
      <c r="AO179" s="16"/>
      <c r="AP179" s="18"/>
    </row>
    <row r="180" spans="1:42" x14ac:dyDescent="0.35">
      <c r="A180" s="16">
        <v>900146438</v>
      </c>
      <c r="B180" s="16" t="s">
        <v>8</v>
      </c>
      <c r="C180" s="16" t="s">
        <v>11</v>
      </c>
      <c r="D180" s="16">
        <v>117944</v>
      </c>
      <c r="E180" s="16" t="s">
        <v>153</v>
      </c>
      <c r="F180" s="16" t="s">
        <v>501</v>
      </c>
      <c r="G180" s="17">
        <v>44905</v>
      </c>
      <c r="H180" s="17">
        <v>44905</v>
      </c>
      <c r="I180" s="18">
        <v>88644</v>
      </c>
      <c r="J180" s="18">
        <v>88644</v>
      </c>
      <c r="K180" s="16" t="s">
        <v>354</v>
      </c>
      <c r="L180" s="18">
        <v>0</v>
      </c>
      <c r="M180" s="19"/>
      <c r="N180" s="16"/>
      <c r="O180" s="20"/>
      <c r="P180" s="20"/>
      <c r="Q180" s="18">
        <v>0</v>
      </c>
      <c r="R180" s="18">
        <v>0</v>
      </c>
      <c r="S180" s="18">
        <v>0</v>
      </c>
      <c r="T180" s="18">
        <v>0</v>
      </c>
      <c r="U180" s="16"/>
      <c r="V180" s="16"/>
      <c r="W180" s="18">
        <v>0</v>
      </c>
      <c r="X180" s="19"/>
      <c r="Y180" s="19"/>
      <c r="Z180" s="19"/>
      <c r="AA180" s="19"/>
      <c r="AB180" s="19"/>
      <c r="AC180" s="18">
        <v>0</v>
      </c>
      <c r="AD180" s="18">
        <v>0</v>
      </c>
      <c r="AE180" s="18">
        <v>88644</v>
      </c>
      <c r="AF180" s="18">
        <v>0</v>
      </c>
      <c r="AG180" s="18">
        <v>0</v>
      </c>
      <c r="AH180" s="18">
        <v>0</v>
      </c>
      <c r="AI180" s="18">
        <v>0</v>
      </c>
      <c r="AJ180" s="18"/>
      <c r="AK180" s="18">
        <v>0</v>
      </c>
      <c r="AL180" s="18">
        <v>0</v>
      </c>
      <c r="AM180" s="16"/>
      <c r="AN180" s="20"/>
      <c r="AO180" s="16"/>
      <c r="AP180" s="18"/>
    </row>
    <row r="181" spans="1:42" x14ac:dyDescent="0.35">
      <c r="A181" s="16">
        <v>900146438</v>
      </c>
      <c r="B181" s="16" t="s">
        <v>8</v>
      </c>
      <c r="C181" s="16" t="s">
        <v>11</v>
      </c>
      <c r="D181" s="16">
        <v>62101</v>
      </c>
      <c r="E181" s="16" t="s">
        <v>134</v>
      </c>
      <c r="F181" s="16" t="s">
        <v>502</v>
      </c>
      <c r="G181" s="17">
        <v>44575</v>
      </c>
      <c r="H181" s="17">
        <v>44575</v>
      </c>
      <c r="I181" s="18">
        <v>89250</v>
      </c>
      <c r="J181" s="18">
        <v>89250</v>
      </c>
      <c r="K181" s="16" t="s">
        <v>354</v>
      </c>
      <c r="L181" s="18">
        <v>0</v>
      </c>
      <c r="M181" s="19"/>
      <c r="N181" s="16"/>
      <c r="O181" s="20"/>
      <c r="P181" s="20"/>
      <c r="Q181" s="18">
        <v>0</v>
      </c>
      <c r="R181" s="18">
        <v>0</v>
      </c>
      <c r="S181" s="18">
        <v>0</v>
      </c>
      <c r="T181" s="18">
        <v>0</v>
      </c>
      <c r="U181" s="16"/>
      <c r="V181" s="16"/>
      <c r="W181" s="18">
        <v>0</v>
      </c>
      <c r="X181" s="19"/>
      <c r="Y181" s="19"/>
      <c r="Z181" s="19"/>
      <c r="AA181" s="19"/>
      <c r="AB181" s="19"/>
      <c r="AC181" s="18">
        <v>0</v>
      </c>
      <c r="AD181" s="18">
        <v>0</v>
      </c>
      <c r="AE181" s="18">
        <v>89250</v>
      </c>
      <c r="AF181" s="18">
        <v>0</v>
      </c>
      <c r="AG181" s="18">
        <v>0</v>
      </c>
      <c r="AH181" s="18">
        <v>0</v>
      </c>
      <c r="AI181" s="18">
        <v>0</v>
      </c>
      <c r="AJ181" s="18"/>
      <c r="AK181" s="18">
        <v>0</v>
      </c>
      <c r="AL181" s="18">
        <v>0</v>
      </c>
      <c r="AM181" s="16"/>
      <c r="AN181" s="20"/>
      <c r="AO181" s="16"/>
      <c r="AP181" s="18"/>
    </row>
    <row r="182" spans="1:42" x14ac:dyDescent="0.35">
      <c r="A182" s="16">
        <v>900146438</v>
      </c>
      <c r="B182" s="16" t="s">
        <v>8</v>
      </c>
      <c r="C182" s="16" t="s">
        <v>11</v>
      </c>
      <c r="D182" s="16">
        <v>132216</v>
      </c>
      <c r="E182" s="16" t="s">
        <v>174</v>
      </c>
      <c r="F182" s="16" t="s">
        <v>503</v>
      </c>
      <c r="G182" s="17">
        <v>45024</v>
      </c>
      <c r="H182" s="17">
        <v>45024</v>
      </c>
      <c r="I182" s="18">
        <v>89731</v>
      </c>
      <c r="J182" s="18">
        <v>89731</v>
      </c>
      <c r="K182" s="16" t="s">
        <v>354</v>
      </c>
      <c r="L182" s="18">
        <v>0</v>
      </c>
      <c r="M182" s="19"/>
      <c r="N182" s="16"/>
      <c r="O182" s="20"/>
      <c r="P182" s="20"/>
      <c r="Q182" s="18">
        <v>0</v>
      </c>
      <c r="R182" s="18">
        <v>0</v>
      </c>
      <c r="S182" s="18">
        <v>0</v>
      </c>
      <c r="T182" s="18">
        <v>0</v>
      </c>
      <c r="U182" s="16"/>
      <c r="V182" s="16"/>
      <c r="W182" s="18">
        <v>0</v>
      </c>
      <c r="X182" s="19"/>
      <c r="Y182" s="19"/>
      <c r="Z182" s="19"/>
      <c r="AA182" s="19"/>
      <c r="AB182" s="19"/>
      <c r="AC182" s="18">
        <v>0</v>
      </c>
      <c r="AD182" s="18">
        <v>0</v>
      </c>
      <c r="AE182" s="18">
        <v>89731</v>
      </c>
      <c r="AF182" s="18">
        <v>0</v>
      </c>
      <c r="AG182" s="18">
        <v>0</v>
      </c>
      <c r="AH182" s="18">
        <v>0</v>
      </c>
      <c r="AI182" s="18">
        <v>0</v>
      </c>
      <c r="AJ182" s="18"/>
      <c r="AK182" s="18">
        <v>0</v>
      </c>
      <c r="AL182" s="18">
        <v>0</v>
      </c>
      <c r="AM182" s="16"/>
      <c r="AN182" s="20"/>
      <c r="AO182" s="16"/>
      <c r="AP182" s="18"/>
    </row>
    <row r="183" spans="1:42" x14ac:dyDescent="0.35">
      <c r="A183" s="16">
        <v>900146438</v>
      </c>
      <c r="B183" s="16" t="s">
        <v>8</v>
      </c>
      <c r="C183" s="16" t="s">
        <v>11</v>
      </c>
      <c r="D183" s="16">
        <v>131556</v>
      </c>
      <c r="E183" s="16" t="s">
        <v>170</v>
      </c>
      <c r="F183" s="16" t="s">
        <v>504</v>
      </c>
      <c r="G183" s="17">
        <v>45024</v>
      </c>
      <c r="H183" s="17">
        <v>45024</v>
      </c>
      <c r="I183" s="18">
        <v>90090</v>
      </c>
      <c r="J183" s="18">
        <v>90090</v>
      </c>
      <c r="K183" s="16" t="s">
        <v>354</v>
      </c>
      <c r="L183" s="18">
        <v>0</v>
      </c>
      <c r="M183" s="19"/>
      <c r="N183" s="16"/>
      <c r="O183" s="20"/>
      <c r="P183" s="20"/>
      <c r="Q183" s="18">
        <v>0</v>
      </c>
      <c r="R183" s="18">
        <v>0</v>
      </c>
      <c r="S183" s="18">
        <v>0</v>
      </c>
      <c r="T183" s="18">
        <v>0</v>
      </c>
      <c r="U183" s="16"/>
      <c r="V183" s="16"/>
      <c r="W183" s="18">
        <v>0</v>
      </c>
      <c r="X183" s="19"/>
      <c r="Y183" s="19"/>
      <c r="Z183" s="19"/>
      <c r="AA183" s="19"/>
      <c r="AB183" s="19"/>
      <c r="AC183" s="18">
        <v>0</v>
      </c>
      <c r="AD183" s="18">
        <v>0</v>
      </c>
      <c r="AE183" s="18">
        <v>90090</v>
      </c>
      <c r="AF183" s="18">
        <v>0</v>
      </c>
      <c r="AG183" s="18">
        <v>0</v>
      </c>
      <c r="AH183" s="18">
        <v>0</v>
      </c>
      <c r="AI183" s="18">
        <v>0</v>
      </c>
      <c r="AJ183" s="18"/>
      <c r="AK183" s="18">
        <v>0</v>
      </c>
      <c r="AL183" s="18">
        <v>0</v>
      </c>
      <c r="AM183" s="16"/>
      <c r="AN183" s="20"/>
      <c r="AO183" s="16"/>
      <c r="AP183" s="18"/>
    </row>
    <row r="184" spans="1:42" x14ac:dyDescent="0.35">
      <c r="A184" s="16">
        <v>900146438</v>
      </c>
      <c r="B184" s="16" t="s">
        <v>8</v>
      </c>
      <c r="C184" s="16" t="s">
        <v>11</v>
      </c>
      <c r="D184" s="16">
        <v>204444</v>
      </c>
      <c r="E184" s="16" t="s">
        <v>246</v>
      </c>
      <c r="F184" s="16" t="s">
        <v>505</v>
      </c>
      <c r="G184" s="17">
        <v>45509</v>
      </c>
      <c r="H184" s="17">
        <v>45509</v>
      </c>
      <c r="I184" s="18">
        <v>90174</v>
      </c>
      <c r="J184" s="18">
        <v>90174</v>
      </c>
      <c r="K184" s="16" t="s">
        <v>354</v>
      </c>
      <c r="L184" s="18">
        <v>0</v>
      </c>
      <c r="M184" s="19"/>
      <c r="N184" s="16"/>
      <c r="O184" s="20"/>
      <c r="P184" s="20"/>
      <c r="Q184" s="18">
        <v>0</v>
      </c>
      <c r="R184" s="18">
        <v>0</v>
      </c>
      <c r="S184" s="18">
        <v>0</v>
      </c>
      <c r="T184" s="18">
        <v>0</v>
      </c>
      <c r="U184" s="16"/>
      <c r="V184" s="16"/>
      <c r="W184" s="18">
        <v>0</v>
      </c>
      <c r="X184" s="19"/>
      <c r="Y184" s="19"/>
      <c r="Z184" s="19"/>
      <c r="AA184" s="19"/>
      <c r="AB184" s="19"/>
      <c r="AC184" s="18">
        <v>0</v>
      </c>
      <c r="AD184" s="18">
        <v>0</v>
      </c>
      <c r="AE184" s="18">
        <v>90174</v>
      </c>
      <c r="AF184" s="18">
        <v>0</v>
      </c>
      <c r="AG184" s="18">
        <v>0</v>
      </c>
      <c r="AH184" s="18">
        <v>0</v>
      </c>
      <c r="AI184" s="18">
        <v>0</v>
      </c>
      <c r="AJ184" s="18"/>
      <c r="AK184" s="18">
        <v>0</v>
      </c>
      <c r="AL184" s="18">
        <v>0</v>
      </c>
      <c r="AM184" s="16"/>
      <c r="AN184" s="20"/>
      <c r="AO184" s="16"/>
      <c r="AP184" s="18"/>
    </row>
    <row r="185" spans="1:42" x14ac:dyDescent="0.35">
      <c r="A185" s="16">
        <v>900146438</v>
      </c>
      <c r="B185" s="16" t="s">
        <v>8</v>
      </c>
      <c r="C185" s="16" t="s">
        <v>11</v>
      </c>
      <c r="D185" s="16">
        <v>126907</v>
      </c>
      <c r="E185" s="16" t="s">
        <v>161</v>
      </c>
      <c r="F185" s="16" t="s">
        <v>506</v>
      </c>
      <c r="G185" s="17">
        <v>44988</v>
      </c>
      <c r="H185" s="17">
        <v>44988</v>
      </c>
      <c r="I185" s="18">
        <v>90336</v>
      </c>
      <c r="J185" s="18">
        <v>90336</v>
      </c>
      <c r="K185" s="16" t="s">
        <v>354</v>
      </c>
      <c r="L185" s="18">
        <v>0</v>
      </c>
      <c r="M185" s="19"/>
      <c r="N185" s="16"/>
      <c r="O185" s="20"/>
      <c r="P185" s="20"/>
      <c r="Q185" s="18">
        <v>0</v>
      </c>
      <c r="R185" s="18">
        <v>0</v>
      </c>
      <c r="S185" s="18">
        <v>0</v>
      </c>
      <c r="T185" s="18">
        <v>0</v>
      </c>
      <c r="U185" s="16"/>
      <c r="V185" s="16"/>
      <c r="W185" s="18">
        <v>0</v>
      </c>
      <c r="X185" s="19"/>
      <c r="Y185" s="19"/>
      <c r="Z185" s="19"/>
      <c r="AA185" s="19"/>
      <c r="AB185" s="19"/>
      <c r="AC185" s="18">
        <v>0</v>
      </c>
      <c r="AD185" s="18">
        <v>0</v>
      </c>
      <c r="AE185" s="18">
        <v>90336</v>
      </c>
      <c r="AF185" s="18">
        <v>0</v>
      </c>
      <c r="AG185" s="18">
        <v>0</v>
      </c>
      <c r="AH185" s="18">
        <v>0</v>
      </c>
      <c r="AI185" s="18">
        <v>0</v>
      </c>
      <c r="AJ185" s="18"/>
      <c r="AK185" s="18">
        <v>0</v>
      </c>
      <c r="AL185" s="18">
        <v>0</v>
      </c>
      <c r="AM185" s="16"/>
      <c r="AN185" s="20"/>
      <c r="AO185" s="16"/>
      <c r="AP185" s="18"/>
    </row>
    <row r="186" spans="1:42" x14ac:dyDescent="0.35">
      <c r="A186" s="16">
        <v>900146438</v>
      </c>
      <c r="B186" s="16" t="s">
        <v>8</v>
      </c>
      <c r="C186" s="16" t="s">
        <v>11</v>
      </c>
      <c r="D186" s="16">
        <v>132390</v>
      </c>
      <c r="E186" s="16" t="s">
        <v>175</v>
      </c>
      <c r="F186" s="16" t="s">
        <v>507</v>
      </c>
      <c r="G186" s="17">
        <v>45024</v>
      </c>
      <c r="H186" s="17">
        <v>45024</v>
      </c>
      <c r="I186" s="18">
        <v>90419</v>
      </c>
      <c r="J186" s="18">
        <v>90419</v>
      </c>
      <c r="K186" s="16" t="s">
        <v>354</v>
      </c>
      <c r="L186" s="18">
        <v>0</v>
      </c>
      <c r="M186" s="19"/>
      <c r="N186" s="16"/>
      <c r="O186" s="20"/>
      <c r="P186" s="20"/>
      <c r="Q186" s="18">
        <v>0</v>
      </c>
      <c r="R186" s="18">
        <v>0</v>
      </c>
      <c r="S186" s="18">
        <v>0</v>
      </c>
      <c r="T186" s="18">
        <v>0</v>
      </c>
      <c r="U186" s="16"/>
      <c r="V186" s="16"/>
      <c r="W186" s="18">
        <v>0</v>
      </c>
      <c r="X186" s="19"/>
      <c r="Y186" s="19"/>
      <c r="Z186" s="19"/>
      <c r="AA186" s="19"/>
      <c r="AB186" s="19"/>
      <c r="AC186" s="18">
        <v>0</v>
      </c>
      <c r="AD186" s="18">
        <v>0</v>
      </c>
      <c r="AE186" s="18">
        <v>90419</v>
      </c>
      <c r="AF186" s="18">
        <v>0</v>
      </c>
      <c r="AG186" s="18">
        <v>0</v>
      </c>
      <c r="AH186" s="18">
        <v>0</v>
      </c>
      <c r="AI186" s="18">
        <v>0</v>
      </c>
      <c r="AJ186" s="18"/>
      <c r="AK186" s="18">
        <v>0</v>
      </c>
      <c r="AL186" s="18">
        <v>0</v>
      </c>
      <c r="AM186" s="16"/>
      <c r="AN186" s="20"/>
      <c r="AO186" s="16"/>
      <c r="AP186" s="18"/>
    </row>
    <row r="187" spans="1:42" x14ac:dyDescent="0.35">
      <c r="A187" s="16">
        <v>900146438</v>
      </c>
      <c r="B187" s="16" t="s">
        <v>8</v>
      </c>
      <c r="C187" s="16" t="s">
        <v>11</v>
      </c>
      <c r="D187" s="16">
        <v>142346</v>
      </c>
      <c r="E187" s="16" t="s">
        <v>213</v>
      </c>
      <c r="F187" s="16" t="s">
        <v>508</v>
      </c>
      <c r="G187" s="17">
        <v>45098</v>
      </c>
      <c r="H187" s="17">
        <v>45098</v>
      </c>
      <c r="I187" s="18">
        <v>90865</v>
      </c>
      <c r="J187" s="18">
        <v>90865</v>
      </c>
      <c r="K187" s="16" t="s">
        <v>354</v>
      </c>
      <c r="L187" s="18">
        <v>0</v>
      </c>
      <c r="M187" s="19"/>
      <c r="N187" s="16"/>
      <c r="O187" s="20"/>
      <c r="P187" s="20"/>
      <c r="Q187" s="18">
        <v>0</v>
      </c>
      <c r="R187" s="18">
        <v>0</v>
      </c>
      <c r="S187" s="18">
        <v>0</v>
      </c>
      <c r="T187" s="18">
        <v>0</v>
      </c>
      <c r="U187" s="16"/>
      <c r="V187" s="16"/>
      <c r="W187" s="18">
        <v>0</v>
      </c>
      <c r="X187" s="19"/>
      <c r="Y187" s="19"/>
      <c r="Z187" s="19"/>
      <c r="AA187" s="19"/>
      <c r="AB187" s="19"/>
      <c r="AC187" s="18">
        <v>0</v>
      </c>
      <c r="AD187" s="18">
        <v>0</v>
      </c>
      <c r="AE187" s="18">
        <v>90865</v>
      </c>
      <c r="AF187" s="18">
        <v>0</v>
      </c>
      <c r="AG187" s="18">
        <v>0</v>
      </c>
      <c r="AH187" s="18">
        <v>0</v>
      </c>
      <c r="AI187" s="18">
        <v>0</v>
      </c>
      <c r="AJ187" s="18"/>
      <c r="AK187" s="18">
        <v>0</v>
      </c>
      <c r="AL187" s="18">
        <v>0</v>
      </c>
      <c r="AM187" s="16"/>
      <c r="AN187" s="20"/>
      <c r="AO187" s="16"/>
      <c r="AP187" s="18"/>
    </row>
    <row r="188" spans="1:42" x14ac:dyDescent="0.35">
      <c r="A188" s="16">
        <v>900146438</v>
      </c>
      <c r="B188" s="16" t="s">
        <v>8</v>
      </c>
      <c r="C188" s="16" t="s">
        <v>11</v>
      </c>
      <c r="D188" s="16">
        <v>142770</v>
      </c>
      <c r="E188" s="16" t="s">
        <v>215</v>
      </c>
      <c r="F188" s="16" t="s">
        <v>509</v>
      </c>
      <c r="G188" s="17">
        <v>45100</v>
      </c>
      <c r="H188" s="17">
        <v>45100</v>
      </c>
      <c r="I188" s="18">
        <v>91612</v>
      </c>
      <c r="J188" s="18">
        <v>91612</v>
      </c>
      <c r="K188" s="16" t="s">
        <v>354</v>
      </c>
      <c r="L188" s="18">
        <v>0</v>
      </c>
      <c r="M188" s="19"/>
      <c r="N188" s="16"/>
      <c r="O188" s="20"/>
      <c r="P188" s="20"/>
      <c r="Q188" s="18">
        <v>0</v>
      </c>
      <c r="R188" s="18">
        <v>0</v>
      </c>
      <c r="S188" s="18">
        <v>0</v>
      </c>
      <c r="T188" s="18">
        <v>0</v>
      </c>
      <c r="U188" s="16"/>
      <c r="V188" s="16"/>
      <c r="W188" s="18">
        <v>0</v>
      </c>
      <c r="X188" s="19"/>
      <c r="Y188" s="19"/>
      <c r="Z188" s="19"/>
      <c r="AA188" s="19"/>
      <c r="AB188" s="19"/>
      <c r="AC188" s="18">
        <v>0</v>
      </c>
      <c r="AD188" s="18">
        <v>0</v>
      </c>
      <c r="AE188" s="18">
        <v>91612</v>
      </c>
      <c r="AF188" s="18">
        <v>0</v>
      </c>
      <c r="AG188" s="18">
        <v>0</v>
      </c>
      <c r="AH188" s="18">
        <v>0</v>
      </c>
      <c r="AI188" s="18">
        <v>0</v>
      </c>
      <c r="AJ188" s="18"/>
      <c r="AK188" s="18">
        <v>0</v>
      </c>
      <c r="AL188" s="18">
        <v>0</v>
      </c>
      <c r="AM188" s="16"/>
      <c r="AN188" s="20"/>
      <c r="AO188" s="16"/>
      <c r="AP188" s="18"/>
    </row>
    <row r="189" spans="1:42" x14ac:dyDescent="0.35">
      <c r="A189" s="16">
        <v>900146438</v>
      </c>
      <c r="B189" s="16" t="s">
        <v>8</v>
      </c>
      <c r="C189" s="16" t="s">
        <v>11</v>
      </c>
      <c r="D189" s="16">
        <v>127961</v>
      </c>
      <c r="E189" s="16" t="s">
        <v>166</v>
      </c>
      <c r="F189" s="16" t="s">
        <v>510</v>
      </c>
      <c r="G189" s="17">
        <v>44998</v>
      </c>
      <c r="H189" s="17">
        <v>44998</v>
      </c>
      <c r="I189" s="18">
        <v>91850</v>
      </c>
      <c r="J189" s="18">
        <v>91850</v>
      </c>
      <c r="K189" s="16" t="s">
        <v>354</v>
      </c>
      <c r="L189" s="18">
        <v>0</v>
      </c>
      <c r="M189" s="19"/>
      <c r="N189" s="16"/>
      <c r="O189" s="20"/>
      <c r="P189" s="20"/>
      <c r="Q189" s="18">
        <v>0</v>
      </c>
      <c r="R189" s="18">
        <v>0</v>
      </c>
      <c r="S189" s="18">
        <v>0</v>
      </c>
      <c r="T189" s="18">
        <v>0</v>
      </c>
      <c r="U189" s="16"/>
      <c r="V189" s="16"/>
      <c r="W189" s="18">
        <v>0</v>
      </c>
      <c r="X189" s="19"/>
      <c r="Y189" s="19"/>
      <c r="Z189" s="19"/>
      <c r="AA189" s="19"/>
      <c r="AB189" s="19"/>
      <c r="AC189" s="18">
        <v>0</v>
      </c>
      <c r="AD189" s="18">
        <v>0</v>
      </c>
      <c r="AE189" s="18">
        <v>91850</v>
      </c>
      <c r="AF189" s="18">
        <v>0</v>
      </c>
      <c r="AG189" s="18">
        <v>0</v>
      </c>
      <c r="AH189" s="18">
        <v>0</v>
      </c>
      <c r="AI189" s="18">
        <v>0</v>
      </c>
      <c r="AJ189" s="18"/>
      <c r="AK189" s="18">
        <v>0</v>
      </c>
      <c r="AL189" s="18">
        <v>0</v>
      </c>
      <c r="AM189" s="16"/>
      <c r="AN189" s="20"/>
      <c r="AO189" s="16"/>
      <c r="AP189" s="18"/>
    </row>
    <row r="190" spans="1:42" x14ac:dyDescent="0.35">
      <c r="A190" s="16">
        <v>900146438</v>
      </c>
      <c r="B190" s="16" t="s">
        <v>8</v>
      </c>
      <c r="C190" s="16" t="s">
        <v>11</v>
      </c>
      <c r="D190" s="16">
        <v>126976</v>
      </c>
      <c r="E190" s="16" t="s">
        <v>162</v>
      </c>
      <c r="F190" s="16" t="s">
        <v>511</v>
      </c>
      <c r="G190" s="17">
        <v>44990</v>
      </c>
      <c r="H190" s="17">
        <v>44990</v>
      </c>
      <c r="I190" s="18">
        <v>92035</v>
      </c>
      <c r="J190" s="18">
        <v>92035</v>
      </c>
      <c r="K190" s="16" t="s">
        <v>354</v>
      </c>
      <c r="L190" s="18">
        <v>0</v>
      </c>
      <c r="M190" s="19"/>
      <c r="N190" s="16"/>
      <c r="O190" s="20"/>
      <c r="P190" s="20"/>
      <c r="Q190" s="18">
        <v>0</v>
      </c>
      <c r="R190" s="18">
        <v>0</v>
      </c>
      <c r="S190" s="18">
        <v>0</v>
      </c>
      <c r="T190" s="18">
        <v>0</v>
      </c>
      <c r="U190" s="16"/>
      <c r="V190" s="16"/>
      <c r="W190" s="18">
        <v>0</v>
      </c>
      <c r="X190" s="19"/>
      <c r="Y190" s="19"/>
      <c r="Z190" s="19"/>
      <c r="AA190" s="19"/>
      <c r="AB190" s="19"/>
      <c r="AC190" s="18">
        <v>0</v>
      </c>
      <c r="AD190" s="18">
        <v>0</v>
      </c>
      <c r="AE190" s="18">
        <v>92035</v>
      </c>
      <c r="AF190" s="18">
        <v>0</v>
      </c>
      <c r="AG190" s="18">
        <v>0</v>
      </c>
      <c r="AH190" s="18">
        <v>0</v>
      </c>
      <c r="AI190" s="18">
        <v>0</v>
      </c>
      <c r="AJ190" s="18"/>
      <c r="AK190" s="18">
        <v>0</v>
      </c>
      <c r="AL190" s="18">
        <v>0</v>
      </c>
      <c r="AM190" s="16"/>
      <c r="AN190" s="20"/>
      <c r="AO190" s="16"/>
      <c r="AP190" s="18"/>
    </row>
    <row r="191" spans="1:42" x14ac:dyDescent="0.35">
      <c r="A191" s="16">
        <v>900146438</v>
      </c>
      <c r="B191" s="16" t="s">
        <v>8</v>
      </c>
      <c r="C191" s="16" t="s">
        <v>9</v>
      </c>
      <c r="D191" s="16">
        <v>2285324</v>
      </c>
      <c r="E191" s="16" t="s">
        <v>200</v>
      </c>
      <c r="F191" s="16" t="s">
        <v>512</v>
      </c>
      <c r="G191" s="17">
        <v>44090</v>
      </c>
      <c r="H191" s="17">
        <v>44090</v>
      </c>
      <c r="I191" s="18">
        <v>92646</v>
      </c>
      <c r="J191" s="18">
        <v>92646</v>
      </c>
      <c r="K191" s="16" t="s">
        <v>354</v>
      </c>
      <c r="L191" s="18">
        <v>0</v>
      </c>
      <c r="M191" s="19"/>
      <c r="N191" s="16"/>
      <c r="O191" s="20"/>
      <c r="P191" s="20"/>
      <c r="Q191" s="18">
        <v>0</v>
      </c>
      <c r="R191" s="18">
        <v>0</v>
      </c>
      <c r="S191" s="18">
        <v>0</v>
      </c>
      <c r="T191" s="18">
        <v>0</v>
      </c>
      <c r="U191" s="16"/>
      <c r="V191" s="16"/>
      <c r="W191" s="18">
        <v>0</v>
      </c>
      <c r="X191" s="19"/>
      <c r="Y191" s="19"/>
      <c r="Z191" s="19"/>
      <c r="AA191" s="19"/>
      <c r="AB191" s="19"/>
      <c r="AC191" s="18">
        <v>0</v>
      </c>
      <c r="AD191" s="18">
        <v>0</v>
      </c>
      <c r="AE191" s="18">
        <v>92646</v>
      </c>
      <c r="AF191" s="18">
        <v>0</v>
      </c>
      <c r="AG191" s="18">
        <v>0</v>
      </c>
      <c r="AH191" s="18">
        <v>0</v>
      </c>
      <c r="AI191" s="18">
        <v>0</v>
      </c>
      <c r="AJ191" s="18"/>
      <c r="AK191" s="18">
        <v>0</v>
      </c>
      <c r="AL191" s="18">
        <v>0</v>
      </c>
      <c r="AM191" s="16"/>
      <c r="AN191" s="20"/>
      <c r="AO191" s="16"/>
      <c r="AP191" s="18"/>
    </row>
    <row r="192" spans="1:42" x14ac:dyDescent="0.35">
      <c r="A192" s="16">
        <v>900146438</v>
      </c>
      <c r="B192" s="16" t="s">
        <v>8</v>
      </c>
      <c r="C192" s="16" t="s">
        <v>11</v>
      </c>
      <c r="D192" s="16">
        <v>160165</v>
      </c>
      <c r="E192" s="16" t="s">
        <v>209</v>
      </c>
      <c r="F192" s="16" t="s">
        <v>513</v>
      </c>
      <c r="G192" s="17">
        <v>45210</v>
      </c>
      <c r="H192" s="17">
        <v>45210</v>
      </c>
      <c r="I192" s="18">
        <v>93749</v>
      </c>
      <c r="J192" s="18">
        <v>93749</v>
      </c>
      <c r="K192" s="16" t="s">
        <v>354</v>
      </c>
      <c r="L192" s="18">
        <v>0</v>
      </c>
      <c r="M192" s="19"/>
      <c r="N192" s="16"/>
      <c r="O192" s="20"/>
      <c r="P192" s="20"/>
      <c r="Q192" s="18">
        <v>0</v>
      </c>
      <c r="R192" s="18">
        <v>0</v>
      </c>
      <c r="S192" s="18">
        <v>0</v>
      </c>
      <c r="T192" s="18">
        <v>0</v>
      </c>
      <c r="U192" s="16"/>
      <c r="V192" s="16"/>
      <c r="W192" s="18">
        <v>0</v>
      </c>
      <c r="X192" s="19"/>
      <c r="Y192" s="19"/>
      <c r="Z192" s="19"/>
      <c r="AA192" s="19"/>
      <c r="AB192" s="19"/>
      <c r="AC192" s="18">
        <v>0</v>
      </c>
      <c r="AD192" s="18">
        <v>0</v>
      </c>
      <c r="AE192" s="18">
        <v>93749</v>
      </c>
      <c r="AF192" s="18">
        <v>0</v>
      </c>
      <c r="AG192" s="18">
        <v>0</v>
      </c>
      <c r="AH192" s="18">
        <v>0</v>
      </c>
      <c r="AI192" s="18">
        <v>0</v>
      </c>
      <c r="AJ192" s="18"/>
      <c r="AK192" s="18">
        <v>0</v>
      </c>
      <c r="AL192" s="18">
        <v>0</v>
      </c>
      <c r="AM192" s="16"/>
      <c r="AN192" s="20"/>
      <c r="AO192" s="16"/>
      <c r="AP192" s="18"/>
    </row>
    <row r="193" spans="1:42" x14ac:dyDescent="0.35">
      <c r="A193" s="16">
        <v>900146438</v>
      </c>
      <c r="B193" s="16" t="s">
        <v>8</v>
      </c>
      <c r="C193" s="16" t="s">
        <v>11</v>
      </c>
      <c r="D193" s="16">
        <v>127776</v>
      </c>
      <c r="E193" s="16" t="s">
        <v>164</v>
      </c>
      <c r="F193" s="16" t="s">
        <v>514</v>
      </c>
      <c r="G193" s="17">
        <v>44995</v>
      </c>
      <c r="H193" s="17">
        <v>44995</v>
      </c>
      <c r="I193" s="18">
        <v>94806</v>
      </c>
      <c r="J193" s="18">
        <v>94806</v>
      </c>
      <c r="K193" s="16" t="s">
        <v>354</v>
      </c>
      <c r="L193" s="18">
        <v>0</v>
      </c>
      <c r="M193" s="19"/>
      <c r="N193" s="16"/>
      <c r="O193" s="20"/>
      <c r="P193" s="20"/>
      <c r="Q193" s="18">
        <v>0</v>
      </c>
      <c r="R193" s="18">
        <v>0</v>
      </c>
      <c r="S193" s="18">
        <v>0</v>
      </c>
      <c r="T193" s="18">
        <v>0</v>
      </c>
      <c r="U193" s="16"/>
      <c r="V193" s="16"/>
      <c r="W193" s="18">
        <v>0</v>
      </c>
      <c r="X193" s="19"/>
      <c r="Y193" s="19"/>
      <c r="Z193" s="19"/>
      <c r="AA193" s="19"/>
      <c r="AB193" s="19"/>
      <c r="AC193" s="18">
        <v>0</v>
      </c>
      <c r="AD193" s="18">
        <v>0</v>
      </c>
      <c r="AE193" s="18">
        <v>94806</v>
      </c>
      <c r="AF193" s="18">
        <v>0</v>
      </c>
      <c r="AG193" s="18">
        <v>0</v>
      </c>
      <c r="AH193" s="18">
        <v>0</v>
      </c>
      <c r="AI193" s="18">
        <v>0</v>
      </c>
      <c r="AJ193" s="18"/>
      <c r="AK193" s="18">
        <v>0</v>
      </c>
      <c r="AL193" s="18">
        <v>0</v>
      </c>
      <c r="AM193" s="16"/>
      <c r="AN193" s="20"/>
      <c r="AO193" s="16"/>
      <c r="AP193" s="18"/>
    </row>
    <row r="194" spans="1:42" x14ac:dyDescent="0.35">
      <c r="A194" s="16">
        <v>900146438</v>
      </c>
      <c r="B194" s="16" t="s">
        <v>8</v>
      </c>
      <c r="C194" s="16" t="s">
        <v>11</v>
      </c>
      <c r="D194" s="16">
        <v>123979</v>
      </c>
      <c r="E194" s="16" t="s">
        <v>160</v>
      </c>
      <c r="F194" s="16" t="s">
        <v>515</v>
      </c>
      <c r="G194" s="17">
        <v>44961</v>
      </c>
      <c r="H194" s="17">
        <v>44961</v>
      </c>
      <c r="I194" s="18">
        <v>95356</v>
      </c>
      <c r="J194" s="18">
        <v>95356</v>
      </c>
      <c r="K194" s="16" t="s">
        <v>354</v>
      </c>
      <c r="L194" s="18">
        <v>0</v>
      </c>
      <c r="M194" s="19"/>
      <c r="N194" s="16"/>
      <c r="O194" s="20"/>
      <c r="P194" s="20"/>
      <c r="Q194" s="18">
        <v>0</v>
      </c>
      <c r="R194" s="18">
        <v>0</v>
      </c>
      <c r="S194" s="18">
        <v>0</v>
      </c>
      <c r="T194" s="18">
        <v>0</v>
      </c>
      <c r="U194" s="16"/>
      <c r="V194" s="16"/>
      <c r="W194" s="18">
        <v>0</v>
      </c>
      <c r="X194" s="19"/>
      <c r="Y194" s="19"/>
      <c r="Z194" s="19"/>
      <c r="AA194" s="19"/>
      <c r="AB194" s="19"/>
      <c r="AC194" s="18">
        <v>0</v>
      </c>
      <c r="AD194" s="18">
        <v>0</v>
      </c>
      <c r="AE194" s="18">
        <v>95356</v>
      </c>
      <c r="AF194" s="18">
        <v>0</v>
      </c>
      <c r="AG194" s="18">
        <v>0</v>
      </c>
      <c r="AH194" s="18">
        <v>0</v>
      </c>
      <c r="AI194" s="18">
        <v>0</v>
      </c>
      <c r="AJ194" s="18"/>
      <c r="AK194" s="18">
        <v>0</v>
      </c>
      <c r="AL194" s="18">
        <v>0</v>
      </c>
      <c r="AM194" s="16"/>
      <c r="AN194" s="20"/>
      <c r="AO194" s="16"/>
      <c r="AP194" s="18"/>
    </row>
    <row r="195" spans="1:42" x14ac:dyDescent="0.35">
      <c r="A195" s="16">
        <v>900146438</v>
      </c>
      <c r="B195" s="16" t="s">
        <v>8</v>
      </c>
      <c r="C195" s="16" t="s">
        <v>11</v>
      </c>
      <c r="D195" s="16">
        <v>118161</v>
      </c>
      <c r="E195" s="16" t="s">
        <v>154</v>
      </c>
      <c r="F195" s="16" t="s">
        <v>516</v>
      </c>
      <c r="G195" s="17">
        <v>44907</v>
      </c>
      <c r="H195" s="17">
        <v>44907</v>
      </c>
      <c r="I195" s="18">
        <v>95771</v>
      </c>
      <c r="J195" s="18">
        <v>95771</v>
      </c>
      <c r="K195" s="16" t="s">
        <v>354</v>
      </c>
      <c r="L195" s="18">
        <v>0</v>
      </c>
      <c r="M195" s="19"/>
      <c r="N195" s="16"/>
      <c r="O195" s="20"/>
      <c r="P195" s="20"/>
      <c r="Q195" s="18">
        <v>0</v>
      </c>
      <c r="R195" s="18">
        <v>0</v>
      </c>
      <c r="S195" s="18">
        <v>0</v>
      </c>
      <c r="T195" s="18">
        <v>0</v>
      </c>
      <c r="U195" s="16"/>
      <c r="V195" s="16"/>
      <c r="W195" s="18">
        <v>0</v>
      </c>
      <c r="X195" s="19"/>
      <c r="Y195" s="19"/>
      <c r="Z195" s="19"/>
      <c r="AA195" s="19"/>
      <c r="AB195" s="19"/>
      <c r="AC195" s="18">
        <v>0</v>
      </c>
      <c r="AD195" s="18">
        <v>0</v>
      </c>
      <c r="AE195" s="18">
        <v>95771</v>
      </c>
      <c r="AF195" s="18">
        <v>0</v>
      </c>
      <c r="AG195" s="18">
        <v>0</v>
      </c>
      <c r="AH195" s="18">
        <v>0</v>
      </c>
      <c r="AI195" s="18">
        <v>0</v>
      </c>
      <c r="AJ195" s="18"/>
      <c r="AK195" s="18">
        <v>0</v>
      </c>
      <c r="AL195" s="18">
        <v>0</v>
      </c>
      <c r="AM195" s="16"/>
      <c r="AN195" s="20"/>
      <c r="AO195" s="16"/>
      <c r="AP195" s="18"/>
    </row>
    <row r="196" spans="1:42" x14ac:dyDescent="0.35">
      <c r="A196" s="16">
        <v>900146438</v>
      </c>
      <c r="B196" s="16" t="s">
        <v>8</v>
      </c>
      <c r="C196" s="16" t="s">
        <v>11</v>
      </c>
      <c r="D196" s="16">
        <v>160209</v>
      </c>
      <c r="E196" s="16" t="s">
        <v>208</v>
      </c>
      <c r="F196" s="16" t="s">
        <v>517</v>
      </c>
      <c r="G196" s="17">
        <v>45211</v>
      </c>
      <c r="H196" s="17">
        <v>45211</v>
      </c>
      <c r="I196" s="18">
        <v>97388</v>
      </c>
      <c r="J196" s="18">
        <v>97388</v>
      </c>
      <c r="K196" s="16" t="s">
        <v>354</v>
      </c>
      <c r="L196" s="18">
        <v>0</v>
      </c>
      <c r="M196" s="19"/>
      <c r="N196" s="16"/>
      <c r="O196" s="20"/>
      <c r="P196" s="20"/>
      <c r="Q196" s="18">
        <v>0</v>
      </c>
      <c r="R196" s="18">
        <v>0</v>
      </c>
      <c r="S196" s="18">
        <v>0</v>
      </c>
      <c r="T196" s="18">
        <v>0</v>
      </c>
      <c r="U196" s="16"/>
      <c r="V196" s="16"/>
      <c r="W196" s="18">
        <v>0</v>
      </c>
      <c r="X196" s="19"/>
      <c r="Y196" s="19"/>
      <c r="Z196" s="19"/>
      <c r="AA196" s="19"/>
      <c r="AB196" s="19"/>
      <c r="AC196" s="18">
        <v>0</v>
      </c>
      <c r="AD196" s="18">
        <v>0</v>
      </c>
      <c r="AE196" s="18">
        <v>97388</v>
      </c>
      <c r="AF196" s="18">
        <v>0</v>
      </c>
      <c r="AG196" s="18">
        <v>0</v>
      </c>
      <c r="AH196" s="18">
        <v>0</v>
      </c>
      <c r="AI196" s="18">
        <v>0</v>
      </c>
      <c r="AJ196" s="18"/>
      <c r="AK196" s="18">
        <v>0</v>
      </c>
      <c r="AL196" s="18">
        <v>0</v>
      </c>
      <c r="AM196" s="16"/>
      <c r="AN196" s="20"/>
      <c r="AO196" s="16"/>
      <c r="AP196" s="18"/>
    </row>
    <row r="197" spans="1:42" x14ac:dyDescent="0.35">
      <c r="A197" s="16">
        <v>900146438</v>
      </c>
      <c r="B197" s="16" t="s">
        <v>8</v>
      </c>
      <c r="C197" s="16" t="s">
        <v>11</v>
      </c>
      <c r="D197" s="16">
        <v>29913</v>
      </c>
      <c r="E197" s="16" t="s">
        <v>121</v>
      </c>
      <c r="F197" s="16" t="s">
        <v>518</v>
      </c>
      <c r="G197" s="17">
        <v>44358</v>
      </c>
      <c r="H197" s="17">
        <v>44358</v>
      </c>
      <c r="I197" s="18">
        <v>98557</v>
      </c>
      <c r="J197" s="18">
        <v>98557</v>
      </c>
      <c r="K197" s="16" t="s">
        <v>354</v>
      </c>
      <c r="L197" s="18">
        <v>0</v>
      </c>
      <c r="M197" s="19"/>
      <c r="N197" s="16"/>
      <c r="O197" s="20"/>
      <c r="P197" s="20"/>
      <c r="Q197" s="18">
        <v>0</v>
      </c>
      <c r="R197" s="18">
        <v>0</v>
      </c>
      <c r="S197" s="18">
        <v>0</v>
      </c>
      <c r="T197" s="18">
        <v>0</v>
      </c>
      <c r="U197" s="16"/>
      <c r="V197" s="16"/>
      <c r="W197" s="18">
        <v>0</v>
      </c>
      <c r="X197" s="19"/>
      <c r="Y197" s="19"/>
      <c r="Z197" s="19"/>
      <c r="AA197" s="19"/>
      <c r="AB197" s="19"/>
      <c r="AC197" s="18">
        <v>0</v>
      </c>
      <c r="AD197" s="18">
        <v>0</v>
      </c>
      <c r="AE197" s="18">
        <v>98557</v>
      </c>
      <c r="AF197" s="18">
        <v>0</v>
      </c>
      <c r="AG197" s="18">
        <v>0</v>
      </c>
      <c r="AH197" s="18">
        <v>0</v>
      </c>
      <c r="AI197" s="18">
        <v>0</v>
      </c>
      <c r="AJ197" s="18"/>
      <c r="AK197" s="18">
        <v>0</v>
      </c>
      <c r="AL197" s="18">
        <v>0</v>
      </c>
      <c r="AM197" s="16"/>
      <c r="AN197" s="20"/>
      <c r="AO197" s="16"/>
      <c r="AP197" s="18"/>
    </row>
    <row r="198" spans="1:42" x14ac:dyDescent="0.35">
      <c r="A198" s="16">
        <v>900146438</v>
      </c>
      <c r="B198" s="16" t="s">
        <v>8</v>
      </c>
      <c r="C198" s="16" t="s">
        <v>11</v>
      </c>
      <c r="D198" s="16">
        <v>131595</v>
      </c>
      <c r="E198" s="16" t="s">
        <v>172</v>
      </c>
      <c r="F198" s="16" t="s">
        <v>519</v>
      </c>
      <c r="G198" s="17">
        <v>45024</v>
      </c>
      <c r="H198" s="17">
        <v>45024</v>
      </c>
      <c r="I198" s="18">
        <v>98679</v>
      </c>
      <c r="J198" s="18">
        <v>98679</v>
      </c>
      <c r="K198" s="16" t="s">
        <v>354</v>
      </c>
      <c r="L198" s="18">
        <v>0</v>
      </c>
      <c r="M198" s="19"/>
      <c r="N198" s="16"/>
      <c r="O198" s="20"/>
      <c r="P198" s="20"/>
      <c r="Q198" s="18">
        <v>0</v>
      </c>
      <c r="R198" s="18">
        <v>0</v>
      </c>
      <c r="S198" s="18">
        <v>0</v>
      </c>
      <c r="T198" s="18">
        <v>0</v>
      </c>
      <c r="U198" s="16"/>
      <c r="V198" s="16"/>
      <c r="W198" s="18">
        <v>0</v>
      </c>
      <c r="X198" s="19"/>
      <c r="Y198" s="19"/>
      <c r="Z198" s="19"/>
      <c r="AA198" s="19"/>
      <c r="AB198" s="19"/>
      <c r="AC198" s="18">
        <v>0</v>
      </c>
      <c r="AD198" s="18">
        <v>0</v>
      </c>
      <c r="AE198" s="18">
        <v>98679</v>
      </c>
      <c r="AF198" s="18">
        <v>0</v>
      </c>
      <c r="AG198" s="18">
        <v>0</v>
      </c>
      <c r="AH198" s="18">
        <v>0</v>
      </c>
      <c r="AI198" s="18">
        <v>0</v>
      </c>
      <c r="AJ198" s="18"/>
      <c r="AK198" s="18">
        <v>0</v>
      </c>
      <c r="AL198" s="18">
        <v>0</v>
      </c>
      <c r="AM198" s="16"/>
      <c r="AN198" s="20"/>
      <c r="AO198" s="16"/>
      <c r="AP198" s="18"/>
    </row>
    <row r="199" spans="1:42" x14ac:dyDescent="0.35">
      <c r="A199" s="16">
        <v>900146438</v>
      </c>
      <c r="B199" s="16" t="s">
        <v>8</v>
      </c>
      <c r="C199" s="16" t="s">
        <v>11</v>
      </c>
      <c r="D199" s="16">
        <v>10956</v>
      </c>
      <c r="E199" s="16" t="s">
        <v>99</v>
      </c>
      <c r="F199" s="16" t="s">
        <v>520</v>
      </c>
      <c r="G199" s="17">
        <v>44194</v>
      </c>
      <c r="H199" s="17">
        <v>44194</v>
      </c>
      <c r="I199" s="18">
        <v>99178</v>
      </c>
      <c r="J199" s="18">
        <v>99178</v>
      </c>
      <c r="K199" s="16" t="s">
        <v>354</v>
      </c>
      <c r="L199" s="18">
        <v>0</v>
      </c>
      <c r="M199" s="19"/>
      <c r="N199" s="16"/>
      <c r="O199" s="20"/>
      <c r="P199" s="20"/>
      <c r="Q199" s="18">
        <v>0</v>
      </c>
      <c r="R199" s="18">
        <v>0</v>
      </c>
      <c r="S199" s="18">
        <v>0</v>
      </c>
      <c r="T199" s="18">
        <v>0</v>
      </c>
      <c r="U199" s="16"/>
      <c r="V199" s="16"/>
      <c r="W199" s="18">
        <v>0</v>
      </c>
      <c r="X199" s="19"/>
      <c r="Y199" s="19"/>
      <c r="Z199" s="19"/>
      <c r="AA199" s="19"/>
      <c r="AB199" s="19"/>
      <c r="AC199" s="18">
        <v>0</v>
      </c>
      <c r="AD199" s="18">
        <v>0</v>
      </c>
      <c r="AE199" s="18">
        <v>99178</v>
      </c>
      <c r="AF199" s="18">
        <v>0</v>
      </c>
      <c r="AG199" s="18">
        <v>0</v>
      </c>
      <c r="AH199" s="18">
        <v>0</v>
      </c>
      <c r="AI199" s="18">
        <v>0</v>
      </c>
      <c r="AJ199" s="18"/>
      <c r="AK199" s="18">
        <v>0</v>
      </c>
      <c r="AL199" s="18">
        <v>0</v>
      </c>
      <c r="AM199" s="16"/>
      <c r="AN199" s="20"/>
      <c r="AO199" s="16"/>
      <c r="AP199" s="18"/>
    </row>
    <row r="200" spans="1:42" x14ac:dyDescent="0.35">
      <c r="A200" s="16">
        <v>900146438</v>
      </c>
      <c r="B200" s="16" t="s">
        <v>8</v>
      </c>
      <c r="C200" s="16" t="s">
        <v>11</v>
      </c>
      <c r="D200" s="16">
        <v>32114</v>
      </c>
      <c r="E200" s="16" t="s">
        <v>124</v>
      </c>
      <c r="F200" s="16" t="s">
        <v>521</v>
      </c>
      <c r="G200" s="17">
        <v>44375</v>
      </c>
      <c r="H200" s="17">
        <v>44375</v>
      </c>
      <c r="I200" s="18">
        <v>100824</v>
      </c>
      <c r="J200" s="18">
        <v>100824</v>
      </c>
      <c r="K200" s="16" t="s">
        <v>354</v>
      </c>
      <c r="L200" s="18">
        <v>0</v>
      </c>
      <c r="M200" s="19"/>
      <c r="N200" s="16"/>
      <c r="O200" s="20"/>
      <c r="P200" s="20"/>
      <c r="Q200" s="18">
        <v>0</v>
      </c>
      <c r="R200" s="18">
        <v>0</v>
      </c>
      <c r="S200" s="18">
        <v>0</v>
      </c>
      <c r="T200" s="18">
        <v>0</v>
      </c>
      <c r="U200" s="16"/>
      <c r="V200" s="16"/>
      <c r="W200" s="18">
        <v>0</v>
      </c>
      <c r="X200" s="19"/>
      <c r="Y200" s="19"/>
      <c r="Z200" s="19"/>
      <c r="AA200" s="19"/>
      <c r="AB200" s="19"/>
      <c r="AC200" s="18">
        <v>0</v>
      </c>
      <c r="AD200" s="18">
        <v>0</v>
      </c>
      <c r="AE200" s="18">
        <v>100824</v>
      </c>
      <c r="AF200" s="18">
        <v>0</v>
      </c>
      <c r="AG200" s="18">
        <v>0</v>
      </c>
      <c r="AH200" s="18">
        <v>0</v>
      </c>
      <c r="AI200" s="18">
        <v>0</v>
      </c>
      <c r="AJ200" s="18"/>
      <c r="AK200" s="18">
        <v>0</v>
      </c>
      <c r="AL200" s="18">
        <v>0</v>
      </c>
      <c r="AM200" s="16"/>
      <c r="AN200" s="20"/>
      <c r="AO200" s="16"/>
      <c r="AP200" s="18"/>
    </row>
    <row r="201" spans="1:42" x14ac:dyDescent="0.35">
      <c r="A201" s="16">
        <v>900146438</v>
      </c>
      <c r="B201" s="16" t="s">
        <v>8</v>
      </c>
      <c r="C201" s="16" t="s">
        <v>11</v>
      </c>
      <c r="D201" s="16">
        <v>127816</v>
      </c>
      <c r="E201" s="16" t="s">
        <v>165</v>
      </c>
      <c r="F201" s="16" t="s">
        <v>522</v>
      </c>
      <c r="G201" s="17">
        <v>44996</v>
      </c>
      <c r="H201" s="17">
        <v>44996</v>
      </c>
      <c r="I201" s="18">
        <v>100919</v>
      </c>
      <c r="J201" s="18">
        <v>100919</v>
      </c>
      <c r="K201" s="16" t="s">
        <v>354</v>
      </c>
      <c r="L201" s="18">
        <v>0</v>
      </c>
      <c r="M201" s="19"/>
      <c r="N201" s="16"/>
      <c r="O201" s="20"/>
      <c r="P201" s="20"/>
      <c r="Q201" s="18">
        <v>0</v>
      </c>
      <c r="R201" s="18">
        <v>0</v>
      </c>
      <c r="S201" s="18">
        <v>0</v>
      </c>
      <c r="T201" s="18">
        <v>0</v>
      </c>
      <c r="U201" s="16"/>
      <c r="V201" s="16"/>
      <c r="W201" s="18">
        <v>0</v>
      </c>
      <c r="X201" s="19"/>
      <c r="Y201" s="19"/>
      <c r="Z201" s="19"/>
      <c r="AA201" s="19"/>
      <c r="AB201" s="19"/>
      <c r="AC201" s="18">
        <v>0</v>
      </c>
      <c r="AD201" s="18">
        <v>0</v>
      </c>
      <c r="AE201" s="18">
        <v>100919</v>
      </c>
      <c r="AF201" s="18">
        <v>0</v>
      </c>
      <c r="AG201" s="18">
        <v>0</v>
      </c>
      <c r="AH201" s="18">
        <v>0</v>
      </c>
      <c r="AI201" s="18">
        <v>0</v>
      </c>
      <c r="AJ201" s="18"/>
      <c r="AK201" s="18">
        <v>0</v>
      </c>
      <c r="AL201" s="18">
        <v>0</v>
      </c>
      <c r="AM201" s="16"/>
      <c r="AN201" s="20"/>
      <c r="AO201" s="16"/>
      <c r="AP201" s="18"/>
    </row>
    <row r="202" spans="1:42" x14ac:dyDescent="0.35">
      <c r="A202" s="16">
        <v>900146438</v>
      </c>
      <c r="B202" s="16" t="s">
        <v>8</v>
      </c>
      <c r="C202" s="16" t="s">
        <v>9</v>
      </c>
      <c r="D202" s="16">
        <v>2275012</v>
      </c>
      <c r="E202" s="16" t="s">
        <v>196</v>
      </c>
      <c r="F202" s="16" t="s">
        <v>523</v>
      </c>
      <c r="G202" s="17">
        <v>44071</v>
      </c>
      <c r="H202" s="17">
        <v>44071</v>
      </c>
      <c r="I202" s="18">
        <v>111221</v>
      </c>
      <c r="J202" s="18">
        <v>111221</v>
      </c>
      <c r="K202" s="16" t="s">
        <v>354</v>
      </c>
      <c r="L202" s="18">
        <v>0</v>
      </c>
      <c r="M202" s="19"/>
      <c r="N202" s="16"/>
      <c r="O202" s="20"/>
      <c r="P202" s="20"/>
      <c r="Q202" s="18">
        <v>0</v>
      </c>
      <c r="R202" s="18">
        <v>0</v>
      </c>
      <c r="S202" s="18">
        <v>0</v>
      </c>
      <c r="T202" s="18">
        <v>0</v>
      </c>
      <c r="U202" s="16"/>
      <c r="V202" s="16"/>
      <c r="W202" s="18">
        <v>0</v>
      </c>
      <c r="X202" s="19"/>
      <c r="Y202" s="19"/>
      <c r="Z202" s="19"/>
      <c r="AA202" s="19"/>
      <c r="AB202" s="19"/>
      <c r="AC202" s="18">
        <v>0</v>
      </c>
      <c r="AD202" s="18">
        <v>0</v>
      </c>
      <c r="AE202" s="18">
        <v>111221</v>
      </c>
      <c r="AF202" s="18">
        <v>0</v>
      </c>
      <c r="AG202" s="18">
        <v>0</v>
      </c>
      <c r="AH202" s="18">
        <v>0</v>
      </c>
      <c r="AI202" s="18">
        <v>0</v>
      </c>
      <c r="AJ202" s="18"/>
      <c r="AK202" s="18">
        <v>0</v>
      </c>
      <c r="AL202" s="18">
        <v>0</v>
      </c>
      <c r="AM202" s="16"/>
      <c r="AN202" s="20"/>
      <c r="AO202" s="16"/>
      <c r="AP202" s="18"/>
    </row>
    <row r="203" spans="1:42" x14ac:dyDescent="0.35">
      <c r="A203" s="16">
        <v>900146438</v>
      </c>
      <c r="B203" s="16" t="s">
        <v>8</v>
      </c>
      <c r="C203" s="16" t="s">
        <v>9</v>
      </c>
      <c r="D203" s="16">
        <v>2271119</v>
      </c>
      <c r="E203" s="16" t="s">
        <v>195</v>
      </c>
      <c r="F203" s="16" t="s">
        <v>524</v>
      </c>
      <c r="G203" s="17">
        <v>44064</v>
      </c>
      <c r="H203" s="17">
        <v>44064</v>
      </c>
      <c r="I203" s="18">
        <v>113357</v>
      </c>
      <c r="J203" s="18">
        <v>113357</v>
      </c>
      <c r="K203" s="16" t="s">
        <v>354</v>
      </c>
      <c r="L203" s="18">
        <v>0</v>
      </c>
      <c r="M203" s="19"/>
      <c r="N203" s="16"/>
      <c r="O203" s="20"/>
      <c r="P203" s="20"/>
      <c r="Q203" s="18">
        <v>0</v>
      </c>
      <c r="R203" s="18">
        <v>0</v>
      </c>
      <c r="S203" s="18">
        <v>0</v>
      </c>
      <c r="T203" s="18">
        <v>0</v>
      </c>
      <c r="U203" s="16"/>
      <c r="V203" s="16"/>
      <c r="W203" s="18">
        <v>0</v>
      </c>
      <c r="X203" s="19"/>
      <c r="Y203" s="19"/>
      <c r="Z203" s="19"/>
      <c r="AA203" s="19"/>
      <c r="AB203" s="19"/>
      <c r="AC203" s="18">
        <v>0</v>
      </c>
      <c r="AD203" s="18">
        <v>0</v>
      </c>
      <c r="AE203" s="18">
        <v>113357</v>
      </c>
      <c r="AF203" s="18">
        <v>0</v>
      </c>
      <c r="AG203" s="18">
        <v>0</v>
      </c>
      <c r="AH203" s="18">
        <v>0</v>
      </c>
      <c r="AI203" s="18">
        <v>0</v>
      </c>
      <c r="AJ203" s="18"/>
      <c r="AK203" s="18">
        <v>0</v>
      </c>
      <c r="AL203" s="18">
        <v>0</v>
      </c>
      <c r="AM203" s="16"/>
      <c r="AN203" s="20"/>
      <c r="AO203" s="16"/>
      <c r="AP203" s="18"/>
    </row>
    <row r="204" spans="1:42" x14ac:dyDescent="0.35">
      <c r="A204" s="16">
        <v>900146438</v>
      </c>
      <c r="B204" s="16" t="s">
        <v>8</v>
      </c>
      <c r="C204" s="16" t="s">
        <v>11</v>
      </c>
      <c r="D204" s="16">
        <v>119849</v>
      </c>
      <c r="E204" s="16" t="s">
        <v>155</v>
      </c>
      <c r="F204" s="16" t="s">
        <v>525</v>
      </c>
      <c r="G204" s="17">
        <v>44916</v>
      </c>
      <c r="H204" s="17">
        <v>44916</v>
      </c>
      <c r="I204" s="18">
        <v>121278</v>
      </c>
      <c r="J204" s="18">
        <v>121278</v>
      </c>
      <c r="K204" s="16" t="s">
        <v>354</v>
      </c>
      <c r="L204" s="18">
        <v>0</v>
      </c>
      <c r="M204" s="19"/>
      <c r="N204" s="16"/>
      <c r="O204" s="20"/>
      <c r="P204" s="20"/>
      <c r="Q204" s="18">
        <v>0</v>
      </c>
      <c r="R204" s="18">
        <v>0</v>
      </c>
      <c r="S204" s="18">
        <v>0</v>
      </c>
      <c r="T204" s="18">
        <v>0</v>
      </c>
      <c r="U204" s="16"/>
      <c r="V204" s="16"/>
      <c r="W204" s="18">
        <v>0</v>
      </c>
      <c r="X204" s="19"/>
      <c r="Y204" s="19"/>
      <c r="Z204" s="19"/>
      <c r="AA204" s="19"/>
      <c r="AB204" s="19"/>
      <c r="AC204" s="18">
        <v>0</v>
      </c>
      <c r="AD204" s="18">
        <v>0</v>
      </c>
      <c r="AE204" s="18">
        <v>121278</v>
      </c>
      <c r="AF204" s="18">
        <v>0</v>
      </c>
      <c r="AG204" s="18">
        <v>0</v>
      </c>
      <c r="AH204" s="18">
        <v>0</v>
      </c>
      <c r="AI204" s="18">
        <v>0</v>
      </c>
      <c r="AJ204" s="18"/>
      <c r="AK204" s="18">
        <v>0</v>
      </c>
      <c r="AL204" s="18">
        <v>0</v>
      </c>
      <c r="AM204" s="16"/>
      <c r="AN204" s="20"/>
      <c r="AO204" s="16"/>
      <c r="AP204" s="18"/>
    </row>
    <row r="205" spans="1:42" x14ac:dyDescent="0.35">
      <c r="A205" s="16">
        <v>900146438</v>
      </c>
      <c r="B205" s="16" t="s">
        <v>8</v>
      </c>
      <c r="C205" s="16" t="s">
        <v>11</v>
      </c>
      <c r="D205" s="16">
        <v>167057</v>
      </c>
      <c r="E205" s="16" t="s">
        <v>220</v>
      </c>
      <c r="F205" s="16" t="s">
        <v>526</v>
      </c>
      <c r="G205" s="17">
        <v>45253</v>
      </c>
      <c r="H205" s="17">
        <v>45253</v>
      </c>
      <c r="I205" s="18">
        <v>126374</v>
      </c>
      <c r="J205" s="18">
        <v>126374</v>
      </c>
      <c r="K205" s="16" t="s">
        <v>354</v>
      </c>
      <c r="L205" s="18">
        <v>0</v>
      </c>
      <c r="M205" s="19"/>
      <c r="N205" s="16"/>
      <c r="O205" s="20"/>
      <c r="P205" s="20"/>
      <c r="Q205" s="18">
        <v>0</v>
      </c>
      <c r="R205" s="18">
        <v>0</v>
      </c>
      <c r="S205" s="18">
        <v>0</v>
      </c>
      <c r="T205" s="18">
        <v>0</v>
      </c>
      <c r="U205" s="16"/>
      <c r="V205" s="16"/>
      <c r="W205" s="18">
        <v>0</v>
      </c>
      <c r="X205" s="19"/>
      <c r="Y205" s="19"/>
      <c r="Z205" s="19"/>
      <c r="AA205" s="19"/>
      <c r="AB205" s="19"/>
      <c r="AC205" s="18">
        <v>0</v>
      </c>
      <c r="AD205" s="18">
        <v>0</v>
      </c>
      <c r="AE205" s="18">
        <v>126374</v>
      </c>
      <c r="AF205" s="18">
        <v>0</v>
      </c>
      <c r="AG205" s="18">
        <v>0</v>
      </c>
      <c r="AH205" s="18">
        <v>0</v>
      </c>
      <c r="AI205" s="18">
        <v>0</v>
      </c>
      <c r="AJ205" s="18"/>
      <c r="AK205" s="18">
        <v>0</v>
      </c>
      <c r="AL205" s="18">
        <v>0</v>
      </c>
      <c r="AM205" s="16"/>
      <c r="AN205" s="20"/>
      <c r="AO205" s="16"/>
      <c r="AP205" s="18"/>
    </row>
    <row r="206" spans="1:42" x14ac:dyDescent="0.35">
      <c r="A206" s="16">
        <v>900146438</v>
      </c>
      <c r="B206" s="16" t="s">
        <v>8</v>
      </c>
      <c r="C206" s="16" t="s">
        <v>11</v>
      </c>
      <c r="D206" s="16">
        <v>108551</v>
      </c>
      <c r="E206" s="16" t="s">
        <v>140</v>
      </c>
      <c r="F206" s="16" t="s">
        <v>527</v>
      </c>
      <c r="G206" s="17">
        <v>44848</v>
      </c>
      <c r="H206" s="17">
        <v>44848</v>
      </c>
      <c r="I206" s="18">
        <v>128650</v>
      </c>
      <c r="J206" s="18">
        <v>128650</v>
      </c>
      <c r="K206" s="16" t="s">
        <v>354</v>
      </c>
      <c r="L206" s="18">
        <v>0</v>
      </c>
      <c r="M206" s="19"/>
      <c r="N206" s="16"/>
      <c r="O206" s="20"/>
      <c r="P206" s="20"/>
      <c r="Q206" s="18">
        <v>0</v>
      </c>
      <c r="R206" s="18">
        <v>0</v>
      </c>
      <c r="S206" s="18">
        <v>0</v>
      </c>
      <c r="T206" s="18">
        <v>0</v>
      </c>
      <c r="U206" s="16"/>
      <c r="V206" s="16"/>
      <c r="W206" s="18">
        <v>0</v>
      </c>
      <c r="X206" s="19"/>
      <c r="Y206" s="19"/>
      <c r="Z206" s="19"/>
      <c r="AA206" s="19"/>
      <c r="AB206" s="19"/>
      <c r="AC206" s="18">
        <v>0</v>
      </c>
      <c r="AD206" s="18">
        <v>0</v>
      </c>
      <c r="AE206" s="18">
        <v>128650</v>
      </c>
      <c r="AF206" s="18">
        <v>0</v>
      </c>
      <c r="AG206" s="18">
        <v>0</v>
      </c>
      <c r="AH206" s="18">
        <v>0</v>
      </c>
      <c r="AI206" s="18">
        <v>0</v>
      </c>
      <c r="AJ206" s="18"/>
      <c r="AK206" s="18">
        <v>0</v>
      </c>
      <c r="AL206" s="18">
        <v>0</v>
      </c>
      <c r="AM206" s="16"/>
      <c r="AN206" s="20"/>
      <c r="AO206" s="16"/>
      <c r="AP206" s="18"/>
    </row>
    <row r="207" spans="1:42" x14ac:dyDescent="0.35">
      <c r="A207" s="16">
        <v>900146438</v>
      </c>
      <c r="B207" s="16" t="s">
        <v>8</v>
      </c>
      <c r="C207" s="16" t="s">
        <v>11</v>
      </c>
      <c r="D207" s="16">
        <v>115709</v>
      </c>
      <c r="E207" s="16" t="s">
        <v>144</v>
      </c>
      <c r="F207" s="16" t="s">
        <v>528</v>
      </c>
      <c r="G207" s="17">
        <v>44890</v>
      </c>
      <c r="H207" s="17">
        <v>44890</v>
      </c>
      <c r="I207" s="18">
        <v>131333</v>
      </c>
      <c r="J207" s="18">
        <v>131333</v>
      </c>
      <c r="K207" s="16" t="s">
        <v>354</v>
      </c>
      <c r="L207" s="18">
        <v>0</v>
      </c>
      <c r="M207" s="19"/>
      <c r="N207" s="16"/>
      <c r="O207" s="20"/>
      <c r="P207" s="20"/>
      <c r="Q207" s="18">
        <v>0</v>
      </c>
      <c r="R207" s="18">
        <v>0</v>
      </c>
      <c r="S207" s="18">
        <v>0</v>
      </c>
      <c r="T207" s="18">
        <v>0</v>
      </c>
      <c r="U207" s="16"/>
      <c r="V207" s="16"/>
      <c r="W207" s="18">
        <v>0</v>
      </c>
      <c r="X207" s="19"/>
      <c r="Y207" s="19"/>
      <c r="Z207" s="19"/>
      <c r="AA207" s="19"/>
      <c r="AB207" s="19"/>
      <c r="AC207" s="18">
        <v>0</v>
      </c>
      <c r="AD207" s="18">
        <v>0</v>
      </c>
      <c r="AE207" s="18">
        <v>131333</v>
      </c>
      <c r="AF207" s="18">
        <v>0</v>
      </c>
      <c r="AG207" s="18">
        <v>0</v>
      </c>
      <c r="AH207" s="18">
        <v>0</v>
      </c>
      <c r="AI207" s="18">
        <v>0</v>
      </c>
      <c r="AJ207" s="18"/>
      <c r="AK207" s="18">
        <v>0</v>
      </c>
      <c r="AL207" s="18">
        <v>0</v>
      </c>
      <c r="AM207" s="16"/>
      <c r="AN207" s="20"/>
      <c r="AO207" s="16"/>
      <c r="AP207" s="18"/>
    </row>
    <row r="208" spans="1:42" x14ac:dyDescent="0.35">
      <c r="A208" s="16">
        <v>900146438</v>
      </c>
      <c r="B208" s="16" t="s">
        <v>8</v>
      </c>
      <c r="C208" s="16" t="s">
        <v>11</v>
      </c>
      <c r="D208" s="16">
        <v>140762</v>
      </c>
      <c r="E208" s="16" t="s">
        <v>210</v>
      </c>
      <c r="F208" s="16" t="s">
        <v>529</v>
      </c>
      <c r="G208" s="17">
        <v>45087</v>
      </c>
      <c r="H208" s="17">
        <v>45087</v>
      </c>
      <c r="I208" s="18">
        <v>137691</v>
      </c>
      <c r="J208" s="18">
        <v>137691</v>
      </c>
      <c r="K208" s="16" t="s">
        <v>354</v>
      </c>
      <c r="L208" s="18">
        <v>0</v>
      </c>
      <c r="M208" s="19"/>
      <c r="N208" s="16"/>
      <c r="O208" s="20"/>
      <c r="P208" s="20"/>
      <c r="Q208" s="18">
        <v>0</v>
      </c>
      <c r="R208" s="18">
        <v>0</v>
      </c>
      <c r="S208" s="18">
        <v>0</v>
      </c>
      <c r="T208" s="18">
        <v>0</v>
      </c>
      <c r="U208" s="16"/>
      <c r="V208" s="16"/>
      <c r="W208" s="18">
        <v>0</v>
      </c>
      <c r="X208" s="19"/>
      <c r="Y208" s="19"/>
      <c r="Z208" s="19"/>
      <c r="AA208" s="19"/>
      <c r="AB208" s="19"/>
      <c r="AC208" s="18">
        <v>0</v>
      </c>
      <c r="AD208" s="18">
        <v>0</v>
      </c>
      <c r="AE208" s="18">
        <v>137691</v>
      </c>
      <c r="AF208" s="18">
        <v>0</v>
      </c>
      <c r="AG208" s="18">
        <v>0</v>
      </c>
      <c r="AH208" s="18">
        <v>0</v>
      </c>
      <c r="AI208" s="18">
        <v>0</v>
      </c>
      <c r="AJ208" s="18"/>
      <c r="AK208" s="18">
        <v>0</v>
      </c>
      <c r="AL208" s="18">
        <v>0</v>
      </c>
      <c r="AM208" s="16"/>
      <c r="AN208" s="20"/>
      <c r="AO208" s="16"/>
      <c r="AP208" s="18"/>
    </row>
    <row r="209" spans="1:42" x14ac:dyDescent="0.35">
      <c r="A209" s="16">
        <v>900146438</v>
      </c>
      <c r="B209" s="16" t="s">
        <v>8</v>
      </c>
      <c r="C209" s="16" t="s">
        <v>11</v>
      </c>
      <c r="D209" s="16">
        <v>133446</v>
      </c>
      <c r="E209" s="16" t="s">
        <v>176</v>
      </c>
      <c r="F209" s="16" t="s">
        <v>530</v>
      </c>
      <c r="G209" s="17">
        <v>45024</v>
      </c>
      <c r="H209" s="17">
        <v>45024</v>
      </c>
      <c r="I209" s="18">
        <v>140282</v>
      </c>
      <c r="J209" s="18">
        <v>140282</v>
      </c>
      <c r="K209" s="16" t="s">
        <v>354</v>
      </c>
      <c r="L209" s="18">
        <v>0</v>
      </c>
      <c r="M209" s="19"/>
      <c r="N209" s="16"/>
      <c r="O209" s="20"/>
      <c r="P209" s="20"/>
      <c r="Q209" s="18">
        <v>0</v>
      </c>
      <c r="R209" s="18">
        <v>0</v>
      </c>
      <c r="S209" s="18">
        <v>0</v>
      </c>
      <c r="T209" s="18">
        <v>0</v>
      </c>
      <c r="U209" s="16"/>
      <c r="V209" s="16"/>
      <c r="W209" s="18">
        <v>0</v>
      </c>
      <c r="X209" s="19"/>
      <c r="Y209" s="19"/>
      <c r="Z209" s="19"/>
      <c r="AA209" s="19"/>
      <c r="AB209" s="19"/>
      <c r="AC209" s="18">
        <v>0</v>
      </c>
      <c r="AD209" s="18">
        <v>0</v>
      </c>
      <c r="AE209" s="18">
        <v>140282</v>
      </c>
      <c r="AF209" s="18">
        <v>0</v>
      </c>
      <c r="AG209" s="18">
        <v>0</v>
      </c>
      <c r="AH209" s="18">
        <v>0</v>
      </c>
      <c r="AI209" s="18">
        <v>0</v>
      </c>
      <c r="AJ209" s="18"/>
      <c r="AK209" s="18">
        <v>0</v>
      </c>
      <c r="AL209" s="18">
        <v>0</v>
      </c>
      <c r="AM209" s="16"/>
      <c r="AN209" s="20"/>
      <c r="AO209" s="16"/>
      <c r="AP209" s="18"/>
    </row>
    <row r="210" spans="1:42" x14ac:dyDescent="0.35">
      <c r="A210" s="16">
        <v>900146438</v>
      </c>
      <c r="B210" s="16" t="s">
        <v>8</v>
      </c>
      <c r="C210" s="16" t="s">
        <v>11</v>
      </c>
      <c r="D210" s="16">
        <v>32090</v>
      </c>
      <c r="E210" s="16" t="s">
        <v>123</v>
      </c>
      <c r="F210" s="16" t="s">
        <v>531</v>
      </c>
      <c r="G210" s="17">
        <v>44375</v>
      </c>
      <c r="H210" s="17">
        <v>44375</v>
      </c>
      <c r="I210" s="18">
        <v>141917</v>
      </c>
      <c r="J210" s="18">
        <v>141917</v>
      </c>
      <c r="K210" s="16" t="s">
        <v>354</v>
      </c>
      <c r="L210" s="18">
        <v>0</v>
      </c>
      <c r="M210" s="19"/>
      <c r="N210" s="16"/>
      <c r="O210" s="20"/>
      <c r="P210" s="20"/>
      <c r="Q210" s="18">
        <v>0</v>
      </c>
      <c r="R210" s="18">
        <v>0</v>
      </c>
      <c r="S210" s="18">
        <v>0</v>
      </c>
      <c r="T210" s="18">
        <v>0</v>
      </c>
      <c r="U210" s="16"/>
      <c r="V210" s="16"/>
      <c r="W210" s="18">
        <v>0</v>
      </c>
      <c r="X210" s="19"/>
      <c r="Y210" s="19"/>
      <c r="Z210" s="19"/>
      <c r="AA210" s="19"/>
      <c r="AB210" s="19"/>
      <c r="AC210" s="18">
        <v>0</v>
      </c>
      <c r="AD210" s="18">
        <v>0</v>
      </c>
      <c r="AE210" s="18">
        <v>141917</v>
      </c>
      <c r="AF210" s="18">
        <v>0</v>
      </c>
      <c r="AG210" s="18">
        <v>0</v>
      </c>
      <c r="AH210" s="18">
        <v>0</v>
      </c>
      <c r="AI210" s="18">
        <v>0</v>
      </c>
      <c r="AJ210" s="18"/>
      <c r="AK210" s="18">
        <v>0</v>
      </c>
      <c r="AL210" s="18">
        <v>0</v>
      </c>
      <c r="AM210" s="16"/>
      <c r="AN210" s="20"/>
      <c r="AO210" s="16"/>
      <c r="AP210" s="18"/>
    </row>
    <row r="211" spans="1:42" x14ac:dyDescent="0.35">
      <c r="A211" s="16">
        <v>900146438</v>
      </c>
      <c r="B211" s="16" t="s">
        <v>8</v>
      </c>
      <c r="C211" s="16" t="s">
        <v>11</v>
      </c>
      <c r="D211" s="16">
        <v>10016</v>
      </c>
      <c r="E211" s="16" t="s">
        <v>207</v>
      </c>
      <c r="F211" s="16" t="s">
        <v>532</v>
      </c>
      <c r="G211" s="17">
        <v>44184</v>
      </c>
      <c r="H211" s="17">
        <v>44184</v>
      </c>
      <c r="I211" s="18">
        <v>144152</v>
      </c>
      <c r="J211" s="18">
        <v>144152</v>
      </c>
      <c r="K211" s="16" t="s">
        <v>354</v>
      </c>
      <c r="L211" s="18">
        <v>0</v>
      </c>
      <c r="M211" s="19"/>
      <c r="N211" s="16"/>
      <c r="O211" s="20"/>
      <c r="P211" s="20"/>
      <c r="Q211" s="18">
        <v>0</v>
      </c>
      <c r="R211" s="18">
        <v>0</v>
      </c>
      <c r="S211" s="18">
        <v>0</v>
      </c>
      <c r="T211" s="18">
        <v>0</v>
      </c>
      <c r="U211" s="16"/>
      <c r="V211" s="16"/>
      <c r="W211" s="18">
        <v>0</v>
      </c>
      <c r="X211" s="19"/>
      <c r="Y211" s="19"/>
      <c r="Z211" s="19"/>
      <c r="AA211" s="19"/>
      <c r="AB211" s="19"/>
      <c r="AC211" s="18">
        <v>0</v>
      </c>
      <c r="AD211" s="18">
        <v>0</v>
      </c>
      <c r="AE211" s="18">
        <v>144152</v>
      </c>
      <c r="AF211" s="18">
        <v>0</v>
      </c>
      <c r="AG211" s="18">
        <v>0</v>
      </c>
      <c r="AH211" s="18">
        <v>0</v>
      </c>
      <c r="AI211" s="18">
        <v>0</v>
      </c>
      <c r="AJ211" s="18"/>
      <c r="AK211" s="18">
        <v>0</v>
      </c>
      <c r="AL211" s="18">
        <v>0</v>
      </c>
      <c r="AM211" s="16"/>
      <c r="AN211" s="20"/>
      <c r="AO211" s="16"/>
      <c r="AP211" s="18"/>
    </row>
    <row r="212" spans="1:42" x14ac:dyDescent="0.35">
      <c r="A212" s="16">
        <v>900146438</v>
      </c>
      <c r="B212" s="16" t="s">
        <v>8</v>
      </c>
      <c r="C212" s="16" t="s">
        <v>11</v>
      </c>
      <c r="D212" s="16">
        <v>32987</v>
      </c>
      <c r="E212" s="16" t="s">
        <v>127</v>
      </c>
      <c r="F212" s="16" t="s">
        <v>533</v>
      </c>
      <c r="G212" s="17">
        <v>44381</v>
      </c>
      <c r="H212" s="17">
        <v>44381</v>
      </c>
      <c r="I212" s="18">
        <v>145624</v>
      </c>
      <c r="J212" s="18">
        <v>145624</v>
      </c>
      <c r="K212" s="16" t="s">
        <v>354</v>
      </c>
      <c r="L212" s="18">
        <v>0</v>
      </c>
      <c r="M212" s="19"/>
      <c r="N212" s="16"/>
      <c r="O212" s="20"/>
      <c r="P212" s="20"/>
      <c r="Q212" s="18">
        <v>0</v>
      </c>
      <c r="R212" s="18">
        <v>0</v>
      </c>
      <c r="S212" s="18">
        <v>0</v>
      </c>
      <c r="T212" s="18">
        <v>0</v>
      </c>
      <c r="U212" s="16"/>
      <c r="V212" s="16"/>
      <c r="W212" s="18">
        <v>0</v>
      </c>
      <c r="X212" s="19"/>
      <c r="Y212" s="19"/>
      <c r="Z212" s="19"/>
      <c r="AA212" s="19"/>
      <c r="AB212" s="19"/>
      <c r="AC212" s="18">
        <v>0</v>
      </c>
      <c r="AD212" s="18">
        <v>0</v>
      </c>
      <c r="AE212" s="18">
        <v>145624</v>
      </c>
      <c r="AF212" s="18">
        <v>0</v>
      </c>
      <c r="AG212" s="18">
        <v>0</v>
      </c>
      <c r="AH212" s="18">
        <v>0</v>
      </c>
      <c r="AI212" s="18">
        <v>0</v>
      </c>
      <c r="AJ212" s="18"/>
      <c r="AK212" s="18">
        <v>0</v>
      </c>
      <c r="AL212" s="18">
        <v>0</v>
      </c>
      <c r="AM212" s="16"/>
      <c r="AN212" s="20"/>
      <c r="AO212" s="16"/>
      <c r="AP212" s="18"/>
    </row>
    <row r="213" spans="1:42" x14ac:dyDescent="0.35">
      <c r="A213" s="16">
        <v>900146438</v>
      </c>
      <c r="B213" s="16" t="s">
        <v>8</v>
      </c>
      <c r="C213" s="16" t="s">
        <v>11</v>
      </c>
      <c r="D213" s="16">
        <v>115722</v>
      </c>
      <c r="E213" s="16" t="s">
        <v>145</v>
      </c>
      <c r="F213" s="16" t="s">
        <v>534</v>
      </c>
      <c r="G213" s="17">
        <v>44890</v>
      </c>
      <c r="H213" s="17">
        <v>44890</v>
      </c>
      <c r="I213" s="18">
        <v>147066</v>
      </c>
      <c r="J213" s="18">
        <v>147066</v>
      </c>
      <c r="K213" s="16" t="s">
        <v>354</v>
      </c>
      <c r="L213" s="18">
        <v>0</v>
      </c>
      <c r="M213" s="19"/>
      <c r="N213" s="16"/>
      <c r="O213" s="20"/>
      <c r="P213" s="20"/>
      <c r="Q213" s="18">
        <v>0</v>
      </c>
      <c r="R213" s="18">
        <v>0</v>
      </c>
      <c r="S213" s="18">
        <v>0</v>
      </c>
      <c r="T213" s="18">
        <v>0</v>
      </c>
      <c r="U213" s="16"/>
      <c r="V213" s="16"/>
      <c r="W213" s="18">
        <v>0</v>
      </c>
      <c r="X213" s="19"/>
      <c r="Y213" s="19"/>
      <c r="Z213" s="19"/>
      <c r="AA213" s="19"/>
      <c r="AB213" s="19"/>
      <c r="AC213" s="18">
        <v>0</v>
      </c>
      <c r="AD213" s="18">
        <v>0</v>
      </c>
      <c r="AE213" s="18">
        <v>147066</v>
      </c>
      <c r="AF213" s="18">
        <v>0</v>
      </c>
      <c r="AG213" s="18">
        <v>0</v>
      </c>
      <c r="AH213" s="18">
        <v>0</v>
      </c>
      <c r="AI213" s="18">
        <v>0</v>
      </c>
      <c r="AJ213" s="18"/>
      <c r="AK213" s="18">
        <v>0</v>
      </c>
      <c r="AL213" s="18">
        <v>0</v>
      </c>
      <c r="AM213" s="16"/>
      <c r="AN213" s="20"/>
      <c r="AO213" s="16"/>
      <c r="AP213" s="18"/>
    </row>
    <row r="214" spans="1:42" x14ac:dyDescent="0.35">
      <c r="A214" s="16">
        <v>900146438</v>
      </c>
      <c r="B214" s="16" t="s">
        <v>8</v>
      </c>
      <c r="C214" s="16" t="s">
        <v>11</v>
      </c>
      <c r="D214" s="16">
        <v>26107</v>
      </c>
      <c r="E214" s="16" t="s">
        <v>112</v>
      </c>
      <c r="F214" s="16" t="s">
        <v>535</v>
      </c>
      <c r="G214" s="17">
        <v>44329</v>
      </c>
      <c r="H214" s="17">
        <v>44329</v>
      </c>
      <c r="I214" s="18">
        <v>152238</v>
      </c>
      <c r="J214" s="18">
        <v>152238</v>
      </c>
      <c r="K214" s="16" t="s">
        <v>354</v>
      </c>
      <c r="L214" s="18">
        <v>0</v>
      </c>
      <c r="M214" s="19"/>
      <c r="N214" s="16"/>
      <c r="O214" s="20"/>
      <c r="P214" s="20"/>
      <c r="Q214" s="18">
        <v>0</v>
      </c>
      <c r="R214" s="18">
        <v>0</v>
      </c>
      <c r="S214" s="18">
        <v>0</v>
      </c>
      <c r="T214" s="18">
        <v>0</v>
      </c>
      <c r="U214" s="16"/>
      <c r="V214" s="16"/>
      <c r="W214" s="18">
        <v>0</v>
      </c>
      <c r="X214" s="19"/>
      <c r="Y214" s="19"/>
      <c r="Z214" s="19"/>
      <c r="AA214" s="19"/>
      <c r="AB214" s="19"/>
      <c r="AC214" s="18">
        <v>0</v>
      </c>
      <c r="AD214" s="18">
        <v>0</v>
      </c>
      <c r="AE214" s="18">
        <v>152238</v>
      </c>
      <c r="AF214" s="18">
        <v>0</v>
      </c>
      <c r="AG214" s="18">
        <v>0</v>
      </c>
      <c r="AH214" s="18">
        <v>0</v>
      </c>
      <c r="AI214" s="18">
        <v>0</v>
      </c>
      <c r="AJ214" s="18"/>
      <c r="AK214" s="18">
        <v>0</v>
      </c>
      <c r="AL214" s="18">
        <v>0</v>
      </c>
      <c r="AM214" s="16"/>
      <c r="AN214" s="20"/>
      <c r="AO214" s="16"/>
      <c r="AP214" s="18"/>
    </row>
    <row r="215" spans="1:42" x14ac:dyDescent="0.35">
      <c r="A215" s="16">
        <v>900146438</v>
      </c>
      <c r="B215" s="16" t="s">
        <v>8</v>
      </c>
      <c r="C215" s="16" t="s">
        <v>11</v>
      </c>
      <c r="D215" s="16">
        <v>26410</v>
      </c>
      <c r="E215" s="16" t="s">
        <v>114</v>
      </c>
      <c r="F215" s="16" t="s">
        <v>536</v>
      </c>
      <c r="G215" s="17">
        <v>44332</v>
      </c>
      <c r="H215" s="17">
        <v>44332</v>
      </c>
      <c r="I215" s="18">
        <v>153532</v>
      </c>
      <c r="J215" s="18">
        <v>153532</v>
      </c>
      <c r="K215" s="16" t="s">
        <v>354</v>
      </c>
      <c r="L215" s="18">
        <v>0</v>
      </c>
      <c r="M215" s="19"/>
      <c r="N215" s="16"/>
      <c r="O215" s="20"/>
      <c r="P215" s="20"/>
      <c r="Q215" s="18">
        <v>0</v>
      </c>
      <c r="R215" s="18">
        <v>0</v>
      </c>
      <c r="S215" s="18">
        <v>0</v>
      </c>
      <c r="T215" s="18">
        <v>0</v>
      </c>
      <c r="U215" s="16"/>
      <c r="V215" s="16"/>
      <c r="W215" s="18">
        <v>0</v>
      </c>
      <c r="X215" s="19"/>
      <c r="Y215" s="19"/>
      <c r="Z215" s="19"/>
      <c r="AA215" s="19"/>
      <c r="AB215" s="19"/>
      <c r="AC215" s="18">
        <v>0</v>
      </c>
      <c r="AD215" s="18">
        <v>0</v>
      </c>
      <c r="AE215" s="18">
        <v>153532</v>
      </c>
      <c r="AF215" s="18">
        <v>0</v>
      </c>
      <c r="AG215" s="18">
        <v>0</v>
      </c>
      <c r="AH215" s="18">
        <v>0</v>
      </c>
      <c r="AI215" s="18">
        <v>0</v>
      </c>
      <c r="AJ215" s="18"/>
      <c r="AK215" s="18">
        <v>0</v>
      </c>
      <c r="AL215" s="18">
        <v>0</v>
      </c>
      <c r="AM215" s="16"/>
      <c r="AN215" s="20"/>
      <c r="AO215" s="16"/>
      <c r="AP215" s="18"/>
    </row>
    <row r="216" spans="1:42" x14ac:dyDescent="0.35">
      <c r="A216" s="16">
        <v>900146438</v>
      </c>
      <c r="B216" s="16" t="s">
        <v>8</v>
      </c>
      <c r="C216" s="16" t="s">
        <v>11</v>
      </c>
      <c r="D216" s="16">
        <v>60339</v>
      </c>
      <c r="E216" s="16" t="s">
        <v>130</v>
      </c>
      <c r="F216" s="16" t="s">
        <v>537</v>
      </c>
      <c r="G216" s="17">
        <v>44564</v>
      </c>
      <c r="H216" s="17">
        <v>44564</v>
      </c>
      <c r="I216" s="18">
        <v>154969</v>
      </c>
      <c r="J216" s="18">
        <v>154969</v>
      </c>
      <c r="K216" s="16" t="s">
        <v>354</v>
      </c>
      <c r="L216" s="18">
        <v>0</v>
      </c>
      <c r="M216" s="19"/>
      <c r="N216" s="16"/>
      <c r="O216" s="20"/>
      <c r="P216" s="20"/>
      <c r="Q216" s="18">
        <v>0</v>
      </c>
      <c r="R216" s="18">
        <v>0</v>
      </c>
      <c r="S216" s="18">
        <v>0</v>
      </c>
      <c r="T216" s="18">
        <v>0</v>
      </c>
      <c r="U216" s="16"/>
      <c r="V216" s="16"/>
      <c r="W216" s="18">
        <v>0</v>
      </c>
      <c r="X216" s="19"/>
      <c r="Y216" s="19"/>
      <c r="Z216" s="19"/>
      <c r="AA216" s="19"/>
      <c r="AB216" s="19"/>
      <c r="AC216" s="18">
        <v>0</v>
      </c>
      <c r="AD216" s="18">
        <v>0</v>
      </c>
      <c r="AE216" s="18">
        <v>154969</v>
      </c>
      <c r="AF216" s="18">
        <v>0</v>
      </c>
      <c r="AG216" s="18">
        <v>0</v>
      </c>
      <c r="AH216" s="18">
        <v>0</v>
      </c>
      <c r="AI216" s="18">
        <v>0</v>
      </c>
      <c r="AJ216" s="18"/>
      <c r="AK216" s="18">
        <v>0</v>
      </c>
      <c r="AL216" s="18">
        <v>0</v>
      </c>
      <c r="AM216" s="16"/>
      <c r="AN216" s="20"/>
      <c r="AO216" s="16"/>
      <c r="AP216" s="18"/>
    </row>
    <row r="217" spans="1:42" x14ac:dyDescent="0.35">
      <c r="A217" s="16">
        <v>900146438</v>
      </c>
      <c r="B217" s="16" t="s">
        <v>8</v>
      </c>
      <c r="C217" s="16" t="s">
        <v>11</v>
      </c>
      <c r="D217" s="16">
        <v>61654</v>
      </c>
      <c r="E217" s="16" t="s">
        <v>132</v>
      </c>
      <c r="F217" s="16" t="s">
        <v>538</v>
      </c>
      <c r="G217" s="17">
        <v>44573</v>
      </c>
      <c r="H217" s="17">
        <v>44573</v>
      </c>
      <c r="I217" s="18">
        <v>161318</v>
      </c>
      <c r="J217" s="18">
        <v>161318</v>
      </c>
      <c r="K217" s="16" t="s">
        <v>354</v>
      </c>
      <c r="L217" s="18">
        <v>0</v>
      </c>
      <c r="M217" s="19"/>
      <c r="N217" s="16"/>
      <c r="O217" s="20"/>
      <c r="P217" s="20"/>
      <c r="Q217" s="18">
        <v>0</v>
      </c>
      <c r="R217" s="18">
        <v>0</v>
      </c>
      <c r="S217" s="18">
        <v>0</v>
      </c>
      <c r="T217" s="18">
        <v>0</v>
      </c>
      <c r="U217" s="16"/>
      <c r="V217" s="16"/>
      <c r="W217" s="18">
        <v>0</v>
      </c>
      <c r="X217" s="19"/>
      <c r="Y217" s="19"/>
      <c r="Z217" s="19"/>
      <c r="AA217" s="19"/>
      <c r="AB217" s="19"/>
      <c r="AC217" s="18">
        <v>0</v>
      </c>
      <c r="AD217" s="18">
        <v>0</v>
      </c>
      <c r="AE217" s="18">
        <v>161318</v>
      </c>
      <c r="AF217" s="18">
        <v>0</v>
      </c>
      <c r="AG217" s="18">
        <v>0</v>
      </c>
      <c r="AH217" s="18">
        <v>0</v>
      </c>
      <c r="AI217" s="18">
        <v>0</v>
      </c>
      <c r="AJ217" s="18"/>
      <c r="AK217" s="18">
        <v>0</v>
      </c>
      <c r="AL217" s="18">
        <v>0</v>
      </c>
      <c r="AM217" s="16"/>
      <c r="AN217" s="20"/>
      <c r="AO217" s="16"/>
      <c r="AP217" s="18"/>
    </row>
    <row r="218" spans="1:42" x14ac:dyDescent="0.35">
      <c r="A218" s="16">
        <v>900146438</v>
      </c>
      <c r="B218" s="16" t="s">
        <v>8</v>
      </c>
      <c r="C218" s="16" t="s">
        <v>11</v>
      </c>
      <c r="D218" s="16">
        <v>111319</v>
      </c>
      <c r="E218" s="16" t="s">
        <v>141</v>
      </c>
      <c r="F218" s="16" t="s">
        <v>539</v>
      </c>
      <c r="G218" s="17">
        <v>44863</v>
      </c>
      <c r="H218" s="17">
        <v>44863</v>
      </c>
      <c r="I218" s="18">
        <v>161447</v>
      </c>
      <c r="J218" s="18">
        <v>161447</v>
      </c>
      <c r="K218" s="16" t="s">
        <v>354</v>
      </c>
      <c r="L218" s="18">
        <v>0</v>
      </c>
      <c r="M218" s="19"/>
      <c r="N218" s="16"/>
      <c r="O218" s="20"/>
      <c r="P218" s="20"/>
      <c r="Q218" s="18">
        <v>0</v>
      </c>
      <c r="R218" s="18">
        <v>0</v>
      </c>
      <c r="S218" s="18">
        <v>0</v>
      </c>
      <c r="T218" s="18">
        <v>0</v>
      </c>
      <c r="U218" s="16"/>
      <c r="V218" s="16"/>
      <c r="W218" s="18">
        <v>0</v>
      </c>
      <c r="X218" s="19"/>
      <c r="Y218" s="19"/>
      <c r="Z218" s="19"/>
      <c r="AA218" s="19"/>
      <c r="AB218" s="19"/>
      <c r="AC218" s="18">
        <v>0</v>
      </c>
      <c r="AD218" s="18">
        <v>0</v>
      </c>
      <c r="AE218" s="18">
        <v>161447</v>
      </c>
      <c r="AF218" s="18">
        <v>0</v>
      </c>
      <c r="AG218" s="18">
        <v>0</v>
      </c>
      <c r="AH218" s="18">
        <v>0</v>
      </c>
      <c r="AI218" s="18">
        <v>0</v>
      </c>
      <c r="AJ218" s="18"/>
      <c r="AK218" s="18">
        <v>0</v>
      </c>
      <c r="AL218" s="18">
        <v>0</v>
      </c>
      <c r="AM218" s="16"/>
      <c r="AN218" s="20"/>
      <c r="AO218" s="16"/>
      <c r="AP218" s="18"/>
    </row>
    <row r="219" spans="1:42" x14ac:dyDescent="0.35">
      <c r="A219" s="16">
        <v>900146438</v>
      </c>
      <c r="B219" s="16" t="s">
        <v>8</v>
      </c>
      <c r="C219" s="16" t="s">
        <v>11</v>
      </c>
      <c r="D219" s="16">
        <v>142273</v>
      </c>
      <c r="E219" s="16" t="s">
        <v>216</v>
      </c>
      <c r="F219" s="16" t="s">
        <v>540</v>
      </c>
      <c r="G219" s="17">
        <v>45098</v>
      </c>
      <c r="H219" s="17">
        <v>45098</v>
      </c>
      <c r="I219" s="18">
        <v>163292</v>
      </c>
      <c r="J219" s="18">
        <v>163292</v>
      </c>
      <c r="K219" s="16" t="s">
        <v>354</v>
      </c>
      <c r="L219" s="18">
        <v>0</v>
      </c>
      <c r="M219" s="19"/>
      <c r="N219" s="16"/>
      <c r="O219" s="20"/>
      <c r="P219" s="20"/>
      <c r="Q219" s="18">
        <v>0</v>
      </c>
      <c r="R219" s="18">
        <v>0</v>
      </c>
      <c r="S219" s="18">
        <v>0</v>
      </c>
      <c r="T219" s="18">
        <v>0</v>
      </c>
      <c r="U219" s="16"/>
      <c r="V219" s="16"/>
      <c r="W219" s="18">
        <v>0</v>
      </c>
      <c r="X219" s="19"/>
      <c r="Y219" s="19"/>
      <c r="Z219" s="19"/>
      <c r="AA219" s="19"/>
      <c r="AB219" s="19"/>
      <c r="AC219" s="18">
        <v>0</v>
      </c>
      <c r="AD219" s="18">
        <v>0</v>
      </c>
      <c r="AE219" s="18">
        <v>163292</v>
      </c>
      <c r="AF219" s="18">
        <v>0</v>
      </c>
      <c r="AG219" s="18">
        <v>0</v>
      </c>
      <c r="AH219" s="18">
        <v>0</v>
      </c>
      <c r="AI219" s="18">
        <v>0</v>
      </c>
      <c r="AJ219" s="18"/>
      <c r="AK219" s="18">
        <v>0</v>
      </c>
      <c r="AL219" s="18">
        <v>0</v>
      </c>
      <c r="AM219" s="16"/>
      <c r="AN219" s="20"/>
      <c r="AO219" s="16"/>
      <c r="AP219" s="18"/>
    </row>
    <row r="220" spans="1:42" x14ac:dyDescent="0.35">
      <c r="A220" s="16">
        <v>900146438</v>
      </c>
      <c r="B220" s="16" t="s">
        <v>8</v>
      </c>
      <c r="C220" s="16" t="s">
        <v>11</v>
      </c>
      <c r="D220" s="16">
        <v>22787</v>
      </c>
      <c r="E220" s="16" t="s">
        <v>106</v>
      </c>
      <c r="F220" s="16" t="s">
        <v>541</v>
      </c>
      <c r="G220" s="17">
        <v>44302</v>
      </c>
      <c r="H220" s="17">
        <v>44302</v>
      </c>
      <c r="I220" s="18">
        <v>164356</v>
      </c>
      <c r="J220" s="18">
        <v>164356</v>
      </c>
      <c r="K220" s="16" t="s">
        <v>354</v>
      </c>
      <c r="L220" s="18">
        <v>0</v>
      </c>
      <c r="M220" s="19"/>
      <c r="N220" s="16"/>
      <c r="O220" s="20"/>
      <c r="P220" s="20"/>
      <c r="Q220" s="18">
        <v>0</v>
      </c>
      <c r="R220" s="18">
        <v>0</v>
      </c>
      <c r="S220" s="18">
        <v>0</v>
      </c>
      <c r="T220" s="18">
        <v>0</v>
      </c>
      <c r="U220" s="16"/>
      <c r="V220" s="16"/>
      <c r="W220" s="18">
        <v>0</v>
      </c>
      <c r="X220" s="19"/>
      <c r="Y220" s="19"/>
      <c r="Z220" s="19"/>
      <c r="AA220" s="19"/>
      <c r="AB220" s="19"/>
      <c r="AC220" s="18">
        <v>0</v>
      </c>
      <c r="AD220" s="18">
        <v>0</v>
      </c>
      <c r="AE220" s="18">
        <v>164356</v>
      </c>
      <c r="AF220" s="18">
        <v>0</v>
      </c>
      <c r="AG220" s="18">
        <v>0</v>
      </c>
      <c r="AH220" s="18">
        <v>0</v>
      </c>
      <c r="AI220" s="18">
        <v>0</v>
      </c>
      <c r="AJ220" s="18"/>
      <c r="AK220" s="18">
        <v>0</v>
      </c>
      <c r="AL220" s="18">
        <v>0</v>
      </c>
      <c r="AM220" s="16"/>
      <c r="AN220" s="20"/>
      <c r="AO220" s="16"/>
      <c r="AP220" s="18"/>
    </row>
    <row r="221" spans="1:42" x14ac:dyDescent="0.35">
      <c r="A221" s="16">
        <v>900146438</v>
      </c>
      <c r="B221" s="16" t="s">
        <v>8</v>
      </c>
      <c r="C221" s="16" t="s">
        <v>11</v>
      </c>
      <c r="D221" s="16">
        <v>169535</v>
      </c>
      <c r="E221" s="16" t="s">
        <v>219</v>
      </c>
      <c r="F221" s="16" t="s">
        <v>542</v>
      </c>
      <c r="G221" s="17">
        <v>45268</v>
      </c>
      <c r="H221" s="17">
        <v>45268</v>
      </c>
      <c r="I221" s="18">
        <v>169680</v>
      </c>
      <c r="J221" s="18">
        <v>169680</v>
      </c>
      <c r="K221" s="16" t="s">
        <v>354</v>
      </c>
      <c r="L221" s="18">
        <v>0</v>
      </c>
      <c r="M221" s="19"/>
      <c r="N221" s="16"/>
      <c r="O221" s="20"/>
      <c r="P221" s="20"/>
      <c r="Q221" s="18">
        <v>0</v>
      </c>
      <c r="R221" s="18">
        <v>0</v>
      </c>
      <c r="S221" s="18">
        <v>0</v>
      </c>
      <c r="T221" s="18">
        <v>0</v>
      </c>
      <c r="U221" s="16"/>
      <c r="V221" s="16"/>
      <c r="W221" s="18">
        <v>0</v>
      </c>
      <c r="X221" s="19"/>
      <c r="Y221" s="19"/>
      <c r="Z221" s="19"/>
      <c r="AA221" s="19"/>
      <c r="AB221" s="19"/>
      <c r="AC221" s="18">
        <v>0</v>
      </c>
      <c r="AD221" s="18">
        <v>0</v>
      </c>
      <c r="AE221" s="18">
        <v>169680</v>
      </c>
      <c r="AF221" s="18">
        <v>0</v>
      </c>
      <c r="AG221" s="18">
        <v>0</v>
      </c>
      <c r="AH221" s="18">
        <v>0</v>
      </c>
      <c r="AI221" s="18">
        <v>0</v>
      </c>
      <c r="AJ221" s="18"/>
      <c r="AK221" s="18">
        <v>0</v>
      </c>
      <c r="AL221" s="18">
        <v>0</v>
      </c>
      <c r="AM221" s="16"/>
      <c r="AN221" s="20"/>
      <c r="AO221" s="16"/>
      <c r="AP221" s="18"/>
    </row>
    <row r="222" spans="1:42" x14ac:dyDescent="0.35">
      <c r="A222" s="16">
        <v>900146438</v>
      </c>
      <c r="B222" s="16" t="s">
        <v>8</v>
      </c>
      <c r="C222" s="16" t="s">
        <v>11</v>
      </c>
      <c r="D222" s="16">
        <v>116932</v>
      </c>
      <c r="E222" s="16" t="s">
        <v>149</v>
      </c>
      <c r="F222" s="16" t="s">
        <v>543</v>
      </c>
      <c r="G222" s="17">
        <v>44898</v>
      </c>
      <c r="H222" s="17">
        <v>44898</v>
      </c>
      <c r="I222" s="18">
        <v>170947</v>
      </c>
      <c r="J222" s="18">
        <v>170947</v>
      </c>
      <c r="K222" s="16" t="s">
        <v>354</v>
      </c>
      <c r="L222" s="18">
        <v>0</v>
      </c>
      <c r="M222" s="19"/>
      <c r="N222" s="16"/>
      <c r="O222" s="20"/>
      <c r="P222" s="20"/>
      <c r="Q222" s="18">
        <v>0</v>
      </c>
      <c r="R222" s="18">
        <v>0</v>
      </c>
      <c r="S222" s="18">
        <v>0</v>
      </c>
      <c r="T222" s="18">
        <v>0</v>
      </c>
      <c r="U222" s="16"/>
      <c r="V222" s="16"/>
      <c r="W222" s="18">
        <v>0</v>
      </c>
      <c r="X222" s="19"/>
      <c r="Y222" s="19"/>
      <c r="Z222" s="19"/>
      <c r="AA222" s="19"/>
      <c r="AB222" s="19"/>
      <c r="AC222" s="18">
        <v>0</v>
      </c>
      <c r="AD222" s="18">
        <v>0</v>
      </c>
      <c r="AE222" s="18">
        <v>170947</v>
      </c>
      <c r="AF222" s="18">
        <v>0</v>
      </c>
      <c r="AG222" s="18">
        <v>0</v>
      </c>
      <c r="AH222" s="18">
        <v>0</v>
      </c>
      <c r="AI222" s="18">
        <v>0</v>
      </c>
      <c r="AJ222" s="18"/>
      <c r="AK222" s="18">
        <v>0</v>
      </c>
      <c r="AL222" s="18">
        <v>0</v>
      </c>
      <c r="AM222" s="16"/>
      <c r="AN222" s="20"/>
      <c r="AO222" s="16"/>
      <c r="AP222" s="18"/>
    </row>
    <row r="223" spans="1:42" x14ac:dyDescent="0.35">
      <c r="A223" s="16">
        <v>900146438</v>
      </c>
      <c r="B223" s="16" t="s">
        <v>8</v>
      </c>
      <c r="C223" s="16" t="s">
        <v>11</v>
      </c>
      <c r="D223" s="16">
        <v>25241</v>
      </c>
      <c r="E223" s="16" t="s">
        <v>111</v>
      </c>
      <c r="F223" s="16" t="s">
        <v>544</v>
      </c>
      <c r="G223" s="17">
        <v>44322</v>
      </c>
      <c r="H223" s="17">
        <v>44322</v>
      </c>
      <c r="I223" s="18">
        <v>171620</v>
      </c>
      <c r="J223" s="18">
        <v>171620</v>
      </c>
      <c r="K223" s="16" t="s">
        <v>354</v>
      </c>
      <c r="L223" s="18">
        <v>0</v>
      </c>
      <c r="M223" s="19"/>
      <c r="N223" s="16"/>
      <c r="O223" s="20"/>
      <c r="P223" s="20"/>
      <c r="Q223" s="18">
        <v>0</v>
      </c>
      <c r="R223" s="18">
        <v>0</v>
      </c>
      <c r="S223" s="18">
        <v>0</v>
      </c>
      <c r="T223" s="18">
        <v>0</v>
      </c>
      <c r="U223" s="16"/>
      <c r="V223" s="16"/>
      <c r="W223" s="18">
        <v>0</v>
      </c>
      <c r="X223" s="19"/>
      <c r="Y223" s="19"/>
      <c r="Z223" s="19"/>
      <c r="AA223" s="19"/>
      <c r="AB223" s="19"/>
      <c r="AC223" s="18">
        <v>0</v>
      </c>
      <c r="AD223" s="18">
        <v>0</v>
      </c>
      <c r="AE223" s="18">
        <v>171620</v>
      </c>
      <c r="AF223" s="18">
        <v>0</v>
      </c>
      <c r="AG223" s="18">
        <v>0</v>
      </c>
      <c r="AH223" s="18">
        <v>0</v>
      </c>
      <c r="AI223" s="18">
        <v>0</v>
      </c>
      <c r="AJ223" s="18"/>
      <c r="AK223" s="18">
        <v>0</v>
      </c>
      <c r="AL223" s="18">
        <v>0</v>
      </c>
      <c r="AM223" s="16"/>
      <c r="AN223" s="20"/>
      <c r="AO223" s="16"/>
      <c r="AP223" s="18"/>
    </row>
    <row r="224" spans="1:42" x14ac:dyDescent="0.35">
      <c r="A224" s="16">
        <v>900146438</v>
      </c>
      <c r="B224" s="16" t="s">
        <v>8</v>
      </c>
      <c r="C224" s="16" t="s">
        <v>11</v>
      </c>
      <c r="D224" s="16">
        <v>3828</v>
      </c>
      <c r="E224" s="16" t="s">
        <v>202</v>
      </c>
      <c r="F224" s="16" t="s">
        <v>545</v>
      </c>
      <c r="G224" s="17">
        <v>44134</v>
      </c>
      <c r="H224" s="17">
        <v>44134</v>
      </c>
      <c r="I224" s="18">
        <v>183689</v>
      </c>
      <c r="J224" s="18">
        <v>183689</v>
      </c>
      <c r="K224" s="16" t="s">
        <v>354</v>
      </c>
      <c r="L224" s="18">
        <v>0</v>
      </c>
      <c r="M224" s="19"/>
      <c r="N224" s="16"/>
      <c r="O224" s="20"/>
      <c r="P224" s="20"/>
      <c r="Q224" s="18">
        <v>0</v>
      </c>
      <c r="R224" s="18">
        <v>0</v>
      </c>
      <c r="S224" s="18">
        <v>0</v>
      </c>
      <c r="T224" s="18">
        <v>0</v>
      </c>
      <c r="U224" s="16"/>
      <c r="V224" s="16"/>
      <c r="W224" s="18">
        <v>0</v>
      </c>
      <c r="X224" s="19"/>
      <c r="Y224" s="19"/>
      <c r="Z224" s="19"/>
      <c r="AA224" s="19"/>
      <c r="AB224" s="19"/>
      <c r="AC224" s="18">
        <v>0</v>
      </c>
      <c r="AD224" s="18">
        <v>0</v>
      </c>
      <c r="AE224" s="18">
        <v>183689</v>
      </c>
      <c r="AF224" s="18">
        <v>0</v>
      </c>
      <c r="AG224" s="18">
        <v>0</v>
      </c>
      <c r="AH224" s="18">
        <v>0</v>
      </c>
      <c r="AI224" s="18">
        <v>0</v>
      </c>
      <c r="AJ224" s="18"/>
      <c r="AK224" s="18">
        <v>0</v>
      </c>
      <c r="AL224" s="18">
        <v>0</v>
      </c>
      <c r="AM224" s="16"/>
      <c r="AN224" s="20"/>
      <c r="AO224" s="16"/>
      <c r="AP224" s="18"/>
    </row>
    <row r="225" spans="1:42" x14ac:dyDescent="0.35">
      <c r="A225" s="16">
        <v>900146438</v>
      </c>
      <c r="B225" s="16" t="s">
        <v>8</v>
      </c>
      <c r="C225" s="16" t="s">
        <v>11</v>
      </c>
      <c r="D225" s="16">
        <v>32817</v>
      </c>
      <c r="E225" s="16" t="s">
        <v>126</v>
      </c>
      <c r="F225" s="16" t="s">
        <v>546</v>
      </c>
      <c r="G225" s="17">
        <v>44379</v>
      </c>
      <c r="H225" s="17">
        <v>44379</v>
      </c>
      <c r="I225" s="18">
        <v>190154</v>
      </c>
      <c r="J225" s="18">
        <v>190154</v>
      </c>
      <c r="K225" s="16" t="s">
        <v>354</v>
      </c>
      <c r="L225" s="18">
        <v>0</v>
      </c>
      <c r="M225" s="19"/>
      <c r="N225" s="16"/>
      <c r="O225" s="20"/>
      <c r="P225" s="20"/>
      <c r="Q225" s="18">
        <v>0</v>
      </c>
      <c r="R225" s="18">
        <v>0</v>
      </c>
      <c r="S225" s="18">
        <v>0</v>
      </c>
      <c r="T225" s="18">
        <v>0</v>
      </c>
      <c r="U225" s="16"/>
      <c r="V225" s="16"/>
      <c r="W225" s="18">
        <v>0</v>
      </c>
      <c r="X225" s="19"/>
      <c r="Y225" s="19"/>
      <c r="Z225" s="19"/>
      <c r="AA225" s="19"/>
      <c r="AB225" s="19"/>
      <c r="AC225" s="18">
        <v>0</v>
      </c>
      <c r="AD225" s="18">
        <v>0</v>
      </c>
      <c r="AE225" s="18">
        <v>190154</v>
      </c>
      <c r="AF225" s="18">
        <v>0</v>
      </c>
      <c r="AG225" s="18">
        <v>0</v>
      </c>
      <c r="AH225" s="18">
        <v>0</v>
      </c>
      <c r="AI225" s="18">
        <v>0</v>
      </c>
      <c r="AJ225" s="18"/>
      <c r="AK225" s="18">
        <v>0</v>
      </c>
      <c r="AL225" s="18">
        <v>0</v>
      </c>
      <c r="AM225" s="16"/>
      <c r="AN225" s="20"/>
      <c r="AO225" s="16"/>
      <c r="AP225" s="18"/>
    </row>
    <row r="226" spans="1:42" x14ac:dyDescent="0.35">
      <c r="A226" s="16">
        <v>900146438</v>
      </c>
      <c r="B226" s="16" t="s">
        <v>8</v>
      </c>
      <c r="C226" s="16" t="s">
        <v>11</v>
      </c>
      <c r="D226" s="16">
        <v>116043</v>
      </c>
      <c r="E226" s="16" t="s">
        <v>147</v>
      </c>
      <c r="F226" s="16" t="s">
        <v>547</v>
      </c>
      <c r="G226" s="17">
        <v>44893</v>
      </c>
      <c r="H226" s="17">
        <v>44893</v>
      </c>
      <c r="I226" s="18">
        <v>200261</v>
      </c>
      <c r="J226" s="18">
        <v>200261</v>
      </c>
      <c r="K226" s="16" t="s">
        <v>354</v>
      </c>
      <c r="L226" s="18">
        <v>0</v>
      </c>
      <c r="M226" s="19"/>
      <c r="N226" s="16"/>
      <c r="O226" s="20"/>
      <c r="P226" s="20"/>
      <c r="Q226" s="18">
        <v>0</v>
      </c>
      <c r="R226" s="18">
        <v>0</v>
      </c>
      <c r="S226" s="18">
        <v>0</v>
      </c>
      <c r="T226" s="18">
        <v>0</v>
      </c>
      <c r="U226" s="16"/>
      <c r="V226" s="16"/>
      <c r="W226" s="18">
        <v>0</v>
      </c>
      <c r="X226" s="19"/>
      <c r="Y226" s="19"/>
      <c r="Z226" s="19"/>
      <c r="AA226" s="19"/>
      <c r="AB226" s="19"/>
      <c r="AC226" s="18">
        <v>0</v>
      </c>
      <c r="AD226" s="18">
        <v>0</v>
      </c>
      <c r="AE226" s="18">
        <v>200261</v>
      </c>
      <c r="AF226" s="18">
        <v>0</v>
      </c>
      <c r="AG226" s="18">
        <v>0</v>
      </c>
      <c r="AH226" s="18">
        <v>0</v>
      </c>
      <c r="AI226" s="18">
        <v>0</v>
      </c>
      <c r="AJ226" s="18"/>
      <c r="AK226" s="18">
        <v>0</v>
      </c>
      <c r="AL226" s="18">
        <v>0</v>
      </c>
      <c r="AM226" s="16"/>
      <c r="AN226" s="20"/>
      <c r="AO226" s="16"/>
      <c r="AP226" s="18"/>
    </row>
    <row r="227" spans="1:42" x14ac:dyDescent="0.35">
      <c r="A227" s="16">
        <v>900146438</v>
      </c>
      <c r="B227" s="16" t="s">
        <v>8</v>
      </c>
      <c r="C227" s="16" t="s">
        <v>11</v>
      </c>
      <c r="D227" s="16">
        <v>19603</v>
      </c>
      <c r="E227" s="16" t="s">
        <v>102</v>
      </c>
      <c r="F227" s="16" t="s">
        <v>548</v>
      </c>
      <c r="G227" s="17">
        <v>44284</v>
      </c>
      <c r="H227" s="17">
        <v>44284</v>
      </c>
      <c r="I227" s="18">
        <v>238586</v>
      </c>
      <c r="J227" s="18">
        <v>238586</v>
      </c>
      <c r="K227" s="16" t="s">
        <v>354</v>
      </c>
      <c r="L227" s="18">
        <v>0</v>
      </c>
      <c r="M227" s="19"/>
      <c r="N227" s="16"/>
      <c r="O227" s="20"/>
      <c r="P227" s="20"/>
      <c r="Q227" s="18">
        <v>0</v>
      </c>
      <c r="R227" s="18">
        <v>0</v>
      </c>
      <c r="S227" s="18">
        <v>0</v>
      </c>
      <c r="T227" s="18">
        <v>0</v>
      </c>
      <c r="U227" s="16"/>
      <c r="V227" s="16"/>
      <c r="W227" s="18">
        <v>0</v>
      </c>
      <c r="X227" s="19"/>
      <c r="Y227" s="19"/>
      <c r="Z227" s="19"/>
      <c r="AA227" s="19"/>
      <c r="AB227" s="19"/>
      <c r="AC227" s="18">
        <v>0</v>
      </c>
      <c r="AD227" s="18">
        <v>0</v>
      </c>
      <c r="AE227" s="18">
        <v>238586</v>
      </c>
      <c r="AF227" s="18">
        <v>0</v>
      </c>
      <c r="AG227" s="18">
        <v>0</v>
      </c>
      <c r="AH227" s="18">
        <v>0</v>
      </c>
      <c r="AI227" s="18">
        <v>0</v>
      </c>
      <c r="AJ227" s="18"/>
      <c r="AK227" s="18">
        <v>0</v>
      </c>
      <c r="AL227" s="18">
        <v>0</v>
      </c>
      <c r="AM227" s="16"/>
      <c r="AN227" s="20"/>
      <c r="AO227" s="16"/>
      <c r="AP227" s="18"/>
    </row>
    <row r="228" spans="1:42" x14ac:dyDescent="0.35">
      <c r="A228" s="16">
        <v>900146438</v>
      </c>
      <c r="B228" s="16" t="s">
        <v>8</v>
      </c>
      <c r="C228" s="16" t="s">
        <v>11</v>
      </c>
      <c r="D228" s="16">
        <v>131479</v>
      </c>
      <c r="E228" s="16" t="s">
        <v>169</v>
      </c>
      <c r="F228" s="16" t="s">
        <v>549</v>
      </c>
      <c r="G228" s="17">
        <v>45024</v>
      </c>
      <c r="H228" s="17">
        <v>45024</v>
      </c>
      <c r="I228" s="18">
        <v>267155</v>
      </c>
      <c r="J228" s="18">
        <v>267155</v>
      </c>
      <c r="K228" s="16" t="s">
        <v>354</v>
      </c>
      <c r="L228" s="18">
        <v>0</v>
      </c>
      <c r="M228" s="19"/>
      <c r="N228" s="16"/>
      <c r="O228" s="20"/>
      <c r="P228" s="20"/>
      <c r="Q228" s="18">
        <v>0</v>
      </c>
      <c r="R228" s="18">
        <v>0</v>
      </c>
      <c r="S228" s="18">
        <v>0</v>
      </c>
      <c r="T228" s="18">
        <v>0</v>
      </c>
      <c r="U228" s="16"/>
      <c r="V228" s="16"/>
      <c r="W228" s="18">
        <v>0</v>
      </c>
      <c r="X228" s="19"/>
      <c r="Y228" s="19"/>
      <c r="Z228" s="19"/>
      <c r="AA228" s="19"/>
      <c r="AB228" s="19"/>
      <c r="AC228" s="18">
        <v>0</v>
      </c>
      <c r="AD228" s="18">
        <v>0</v>
      </c>
      <c r="AE228" s="18">
        <v>267155</v>
      </c>
      <c r="AF228" s="18">
        <v>0</v>
      </c>
      <c r="AG228" s="18">
        <v>0</v>
      </c>
      <c r="AH228" s="18">
        <v>0</v>
      </c>
      <c r="AI228" s="18">
        <v>0</v>
      </c>
      <c r="AJ228" s="18"/>
      <c r="AK228" s="18">
        <v>0</v>
      </c>
      <c r="AL228" s="18">
        <v>0</v>
      </c>
      <c r="AM228" s="16"/>
      <c r="AN228" s="20"/>
      <c r="AO228" s="16"/>
      <c r="AP228" s="18"/>
    </row>
    <row r="229" spans="1:42" x14ac:dyDescent="0.35">
      <c r="A229" s="16">
        <v>900146438</v>
      </c>
      <c r="B229" s="16" t="s">
        <v>8</v>
      </c>
      <c r="C229" s="16" t="s">
        <v>11</v>
      </c>
      <c r="D229" s="16">
        <v>107498</v>
      </c>
      <c r="E229" s="16" t="s">
        <v>139</v>
      </c>
      <c r="F229" s="16" t="s">
        <v>550</v>
      </c>
      <c r="G229" s="17">
        <v>44844</v>
      </c>
      <c r="H229" s="17">
        <v>44844</v>
      </c>
      <c r="I229" s="18">
        <v>287800</v>
      </c>
      <c r="J229" s="18">
        <v>287800</v>
      </c>
      <c r="K229" s="16" t="s">
        <v>354</v>
      </c>
      <c r="L229" s="18">
        <v>0</v>
      </c>
      <c r="M229" s="19"/>
      <c r="N229" s="16"/>
      <c r="O229" s="20"/>
      <c r="P229" s="20"/>
      <c r="Q229" s="18">
        <v>0</v>
      </c>
      <c r="R229" s="18">
        <v>0</v>
      </c>
      <c r="S229" s="18">
        <v>0</v>
      </c>
      <c r="T229" s="18">
        <v>0</v>
      </c>
      <c r="U229" s="16"/>
      <c r="V229" s="16"/>
      <c r="W229" s="18">
        <v>0</v>
      </c>
      <c r="X229" s="19"/>
      <c r="Y229" s="19"/>
      <c r="Z229" s="19"/>
      <c r="AA229" s="19"/>
      <c r="AB229" s="19"/>
      <c r="AC229" s="18">
        <v>0</v>
      </c>
      <c r="AD229" s="18">
        <v>0</v>
      </c>
      <c r="AE229" s="18">
        <v>287800</v>
      </c>
      <c r="AF229" s="18">
        <v>0</v>
      </c>
      <c r="AG229" s="18">
        <v>0</v>
      </c>
      <c r="AH229" s="18">
        <v>0</v>
      </c>
      <c r="AI229" s="18">
        <v>0</v>
      </c>
      <c r="AJ229" s="18"/>
      <c r="AK229" s="18">
        <v>0</v>
      </c>
      <c r="AL229" s="18">
        <v>0</v>
      </c>
      <c r="AM229" s="16"/>
      <c r="AN229" s="20"/>
      <c r="AO229" s="16"/>
      <c r="AP229" s="18"/>
    </row>
    <row r="230" spans="1:42" x14ac:dyDescent="0.35">
      <c r="A230" s="16">
        <v>900146438</v>
      </c>
      <c r="B230" s="16" t="s">
        <v>8</v>
      </c>
      <c r="C230" s="16" t="s">
        <v>9</v>
      </c>
      <c r="D230" s="16">
        <v>2287767</v>
      </c>
      <c r="E230" s="16" t="s">
        <v>201</v>
      </c>
      <c r="F230" s="16" t="s">
        <v>551</v>
      </c>
      <c r="G230" s="17">
        <v>44096</v>
      </c>
      <c r="H230" s="17">
        <v>44096</v>
      </c>
      <c r="I230" s="18">
        <v>310233</v>
      </c>
      <c r="J230" s="18">
        <v>310233</v>
      </c>
      <c r="K230" s="16" t="s">
        <v>354</v>
      </c>
      <c r="L230" s="18">
        <v>0</v>
      </c>
      <c r="M230" s="19"/>
      <c r="N230" s="16"/>
      <c r="O230" s="20"/>
      <c r="P230" s="20"/>
      <c r="Q230" s="18">
        <v>0</v>
      </c>
      <c r="R230" s="18">
        <v>0</v>
      </c>
      <c r="S230" s="18">
        <v>0</v>
      </c>
      <c r="T230" s="18">
        <v>0</v>
      </c>
      <c r="U230" s="16"/>
      <c r="V230" s="16"/>
      <c r="W230" s="18">
        <v>0</v>
      </c>
      <c r="X230" s="19"/>
      <c r="Y230" s="19"/>
      <c r="Z230" s="19"/>
      <c r="AA230" s="19"/>
      <c r="AB230" s="19"/>
      <c r="AC230" s="18">
        <v>0</v>
      </c>
      <c r="AD230" s="18">
        <v>0</v>
      </c>
      <c r="AE230" s="18">
        <v>310233</v>
      </c>
      <c r="AF230" s="18">
        <v>0</v>
      </c>
      <c r="AG230" s="18">
        <v>0</v>
      </c>
      <c r="AH230" s="18">
        <v>0</v>
      </c>
      <c r="AI230" s="18">
        <v>0</v>
      </c>
      <c r="AJ230" s="18"/>
      <c r="AK230" s="18">
        <v>0</v>
      </c>
      <c r="AL230" s="18">
        <v>0</v>
      </c>
      <c r="AM230" s="16"/>
      <c r="AN230" s="20"/>
      <c r="AO230" s="16"/>
      <c r="AP230" s="18"/>
    </row>
    <row r="231" spans="1:42" x14ac:dyDescent="0.35">
      <c r="A231" s="16">
        <v>900146438</v>
      </c>
      <c r="B231" s="16" t="s">
        <v>8</v>
      </c>
      <c r="C231" s="16" t="s">
        <v>11</v>
      </c>
      <c r="D231" s="16">
        <v>8433</v>
      </c>
      <c r="E231" s="16" t="s">
        <v>204</v>
      </c>
      <c r="F231" s="16" t="s">
        <v>552</v>
      </c>
      <c r="G231" s="17">
        <v>44171</v>
      </c>
      <c r="H231" s="17">
        <v>44171</v>
      </c>
      <c r="I231" s="18">
        <v>379242</v>
      </c>
      <c r="J231" s="18">
        <v>379242</v>
      </c>
      <c r="K231" s="16" t="s">
        <v>354</v>
      </c>
      <c r="L231" s="18">
        <v>0</v>
      </c>
      <c r="M231" s="19"/>
      <c r="N231" s="16"/>
      <c r="O231" s="20"/>
      <c r="P231" s="20"/>
      <c r="Q231" s="18">
        <v>0</v>
      </c>
      <c r="R231" s="18">
        <v>0</v>
      </c>
      <c r="S231" s="18">
        <v>0</v>
      </c>
      <c r="T231" s="18">
        <v>0</v>
      </c>
      <c r="U231" s="16"/>
      <c r="V231" s="16"/>
      <c r="W231" s="18">
        <v>0</v>
      </c>
      <c r="X231" s="19"/>
      <c r="Y231" s="19"/>
      <c r="Z231" s="19"/>
      <c r="AA231" s="19"/>
      <c r="AB231" s="19"/>
      <c r="AC231" s="18">
        <v>0</v>
      </c>
      <c r="AD231" s="18">
        <v>0</v>
      </c>
      <c r="AE231" s="18">
        <v>379242</v>
      </c>
      <c r="AF231" s="18">
        <v>0</v>
      </c>
      <c r="AG231" s="18">
        <v>0</v>
      </c>
      <c r="AH231" s="18">
        <v>0</v>
      </c>
      <c r="AI231" s="18">
        <v>0</v>
      </c>
      <c r="AJ231" s="18"/>
      <c r="AK231" s="18">
        <v>0</v>
      </c>
      <c r="AL231" s="18">
        <v>0</v>
      </c>
      <c r="AM231" s="16"/>
      <c r="AN231" s="20"/>
      <c r="AO231" s="16"/>
      <c r="AP231" s="18"/>
    </row>
    <row r="232" spans="1:42" x14ac:dyDescent="0.35">
      <c r="A232" s="16">
        <v>900146438</v>
      </c>
      <c r="B232" s="16" t="s">
        <v>8</v>
      </c>
      <c r="C232" s="16" t="s">
        <v>11</v>
      </c>
      <c r="D232" s="16">
        <v>160547</v>
      </c>
      <c r="E232" s="16" t="s">
        <v>218</v>
      </c>
      <c r="F232" s="16" t="s">
        <v>553</v>
      </c>
      <c r="G232" s="17">
        <v>45213</v>
      </c>
      <c r="H232" s="17">
        <v>45213</v>
      </c>
      <c r="I232" s="18">
        <v>484511</v>
      </c>
      <c r="J232" s="18">
        <v>484511</v>
      </c>
      <c r="K232" s="16" t="s">
        <v>354</v>
      </c>
      <c r="L232" s="18">
        <v>0</v>
      </c>
      <c r="M232" s="19"/>
      <c r="N232" s="16"/>
      <c r="O232" s="20"/>
      <c r="P232" s="20"/>
      <c r="Q232" s="18">
        <v>0</v>
      </c>
      <c r="R232" s="18">
        <v>0</v>
      </c>
      <c r="S232" s="18">
        <v>0</v>
      </c>
      <c r="T232" s="18">
        <v>0</v>
      </c>
      <c r="U232" s="16"/>
      <c r="V232" s="16"/>
      <c r="W232" s="18">
        <v>0</v>
      </c>
      <c r="X232" s="19"/>
      <c r="Y232" s="19"/>
      <c r="Z232" s="19"/>
      <c r="AA232" s="19"/>
      <c r="AB232" s="19"/>
      <c r="AC232" s="18">
        <v>0</v>
      </c>
      <c r="AD232" s="18">
        <v>0</v>
      </c>
      <c r="AE232" s="18">
        <v>484511</v>
      </c>
      <c r="AF232" s="18">
        <v>0</v>
      </c>
      <c r="AG232" s="18">
        <v>0</v>
      </c>
      <c r="AH232" s="18">
        <v>0</v>
      </c>
      <c r="AI232" s="18">
        <v>0</v>
      </c>
      <c r="AJ232" s="18"/>
      <c r="AK232" s="18">
        <v>0</v>
      </c>
      <c r="AL232" s="18">
        <v>0</v>
      </c>
      <c r="AM232" s="16"/>
      <c r="AN232" s="20"/>
      <c r="AO232" s="16"/>
      <c r="AP232" s="18"/>
    </row>
    <row r="233" spans="1:42" x14ac:dyDescent="0.35">
      <c r="A233" s="16">
        <v>900146438</v>
      </c>
      <c r="B233" s="16" t="s">
        <v>8</v>
      </c>
      <c r="C233" s="16" t="s">
        <v>9</v>
      </c>
      <c r="D233" s="16">
        <v>2265678</v>
      </c>
      <c r="E233" s="16" t="s">
        <v>193</v>
      </c>
      <c r="F233" s="16" t="s">
        <v>554</v>
      </c>
      <c r="G233" s="17">
        <v>44049</v>
      </c>
      <c r="H233" s="17">
        <v>44049</v>
      </c>
      <c r="I233" s="18">
        <v>511721</v>
      </c>
      <c r="J233" s="18">
        <v>511721</v>
      </c>
      <c r="K233" s="16" t="s">
        <v>354</v>
      </c>
      <c r="L233" s="18">
        <v>0</v>
      </c>
      <c r="M233" s="19"/>
      <c r="N233" s="16"/>
      <c r="O233" s="20"/>
      <c r="P233" s="20"/>
      <c r="Q233" s="18">
        <v>0</v>
      </c>
      <c r="R233" s="18">
        <v>0</v>
      </c>
      <c r="S233" s="18">
        <v>0</v>
      </c>
      <c r="T233" s="18">
        <v>0</v>
      </c>
      <c r="U233" s="16"/>
      <c r="V233" s="16"/>
      <c r="W233" s="18">
        <v>0</v>
      </c>
      <c r="X233" s="19"/>
      <c r="Y233" s="19"/>
      <c r="Z233" s="19"/>
      <c r="AA233" s="19"/>
      <c r="AB233" s="19"/>
      <c r="AC233" s="18">
        <v>0</v>
      </c>
      <c r="AD233" s="18">
        <v>0</v>
      </c>
      <c r="AE233" s="18">
        <v>511721</v>
      </c>
      <c r="AF233" s="18">
        <v>0</v>
      </c>
      <c r="AG233" s="18">
        <v>0</v>
      </c>
      <c r="AH233" s="18">
        <v>0</v>
      </c>
      <c r="AI233" s="18">
        <v>0</v>
      </c>
      <c r="AJ233" s="18"/>
      <c r="AK233" s="18">
        <v>0</v>
      </c>
      <c r="AL233" s="18">
        <v>0</v>
      </c>
      <c r="AM233" s="16"/>
      <c r="AN233" s="20"/>
      <c r="AO233" s="16"/>
      <c r="AP233" s="18"/>
    </row>
    <row r="234" spans="1:42" x14ac:dyDescent="0.35">
      <c r="A234" s="16">
        <v>900146438</v>
      </c>
      <c r="B234" s="16" t="s">
        <v>8</v>
      </c>
      <c r="C234" s="16" t="s">
        <v>11</v>
      </c>
      <c r="D234" s="16">
        <v>61663</v>
      </c>
      <c r="E234" s="16" t="s">
        <v>133</v>
      </c>
      <c r="F234" s="16" t="s">
        <v>555</v>
      </c>
      <c r="G234" s="17">
        <v>44573</v>
      </c>
      <c r="H234" s="17">
        <v>44573</v>
      </c>
      <c r="I234" s="18">
        <v>512523</v>
      </c>
      <c r="J234" s="18">
        <v>512523</v>
      </c>
      <c r="K234" s="16" t="s">
        <v>354</v>
      </c>
      <c r="L234" s="18">
        <v>0</v>
      </c>
      <c r="M234" s="19"/>
      <c r="N234" s="16"/>
      <c r="O234" s="20"/>
      <c r="P234" s="20"/>
      <c r="Q234" s="18">
        <v>0</v>
      </c>
      <c r="R234" s="18">
        <v>0</v>
      </c>
      <c r="S234" s="18">
        <v>0</v>
      </c>
      <c r="T234" s="18">
        <v>0</v>
      </c>
      <c r="U234" s="16"/>
      <c r="V234" s="16"/>
      <c r="W234" s="18">
        <v>0</v>
      </c>
      <c r="X234" s="19"/>
      <c r="Y234" s="19"/>
      <c r="Z234" s="19"/>
      <c r="AA234" s="19"/>
      <c r="AB234" s="19"/>
      <c r="AC234" s="18">
        <v>0</v>
      </c>
      <c r="AD234" s="18">
        <v>0</v>
      </c>
      <c r="AE234" s="18">
        <v>512523</v>
      </c>
      <c r="AF234" s="18">
        <v>0</v>
      </c>
      <c r="AG234" s="18">
        <v>0</v>
      </c>
      <c r="AH234" s="18">
        <v>0</v>
      </c>
      <c r="AI234" s="18">
        <v>0</v>
      </c>
      <c r="AJ234" s="18"/>
      <c r="AK234" s="18">
        <v>0</v>
      </c>
      <c r="AL234" s="18">
        <v>0</v>
      </c>
      <c r="AM234" s="16"/>
      <c r="AN234" s="20"/>
      <c r="AO234" s="16"/>
      <c r="AP234" s="18"/>
    </row>
    <row r="235" spans="1:42" x14ac:dyDescent="0.35">
      <c r="A235" s="16">
        <v>900146438</v>
      </c>
      <c r="B235" s="16" t="s">
        <v>8</v>
      </c>
      <c r="C235" s="16" t="s">
        <v>11</v>
      </c>
      <c r="D235" s="16">
        <v>131815</v>
      </c>
      <c r="E235" s="16" t="s">
        <v>173</v>
      </c>
      <c r="F235" s="16" t="s">
        <v>556</v>
      </c>
      <c r="G235" s="17">
        <v>45024</v>
      </c>
      <c r="H235" s="17">
        <v>45024</v>
      </c>
      <c r="I235" s="18">
        <v>555270</v>
      </c>
      <c r="J235" s="18">
        <v>555270</v>
      </c>
      <c r="K235" s="16" t="s">
        <v>354</v>
      </c>
      <c r="L235" s="18">
        <v>0</v>
      </c>
      <c r="M235" s="19"/>
      <c r="N235" s="16"/>
      <c r="O235" s="20"/>
      <c r="P235" s="20"/>
      <c r="Q235" s="18">
        <v>0</v>
      </c>
      <c r="R235" s="18">
        <v>0</v>
      </c>
      <c r="S235" s="18">
        <v>0</v>
      </c>
      <c r="T235" s="18">
        <v>0</v>
      </c>
      <c r="U235" s="16"/>
      <c r="V235" s="16"/>
      <c r="W235" s="18">
        <v>0</v>
      </c>
      <c r="X235" s="19"/>
      <c r="Y235" s="19"/>
      <c r="Z235" s="19"/>
      <c r="AA235" s="19"/>
      <c r="AB235" s="19"/>
      <c r="AC235" s="18">
        <v>0</v>
      </c>
      <c r="AD235" s="18">
        <v>0</v>
      </c>
      <c r="AE235" s="18">
        <v>555270</v>
      </c>
      <c r="AF235" s="18">
        <v>0</v>
      </c>
      <c r="AG235" s="18">
        <v>0</v>
      </c>
      <c r="AH235" s="18">
        <v>0</v>
      </c>
      <c r="AI235" s="18">
        <v>0</v>
      </c>
      <c r="AJ235" s="18"/>
      <c r="AK235" s="18">
        <v>0</v>
      </c>
      <c r="AL235" s="18">
        <v>0</v>
      </c>
      <c r="AM235" s="16"/>
      <c r="AN235" s="20"/>
      <c r="AO235" s="16"/>
      <c r="AP235" s="18"/>
    </row>
    <row r="236" spans="1:42" x14ac:dyDescent="0.35">
      <c r="A236" s="16">
        <v>900146438</v>
      </c>
      <c r="B236" s="16" t="s">
        <v>8</v>
      </c>
      <c r="C236" s="16" t="s">
        <v>11</v>
      </c>
      <c r="D236" s="16">
        <v>10017</v>
      </c>
      <c r="E236" s="16" t="s">
        <v>97</v>
      </c>
      <c r="F236" s="16" t="s">
        <v>557</v>
      </c>
      <c r="G236" s="17">
        <v>44184</v>
      </c>
      <c r="H236" s="17">
        <v>44184</v>
      </c>
      <c r="I236" s="18">
        <v>571843</v>
      </c>
      <c r="J236" s="18">
        <v>571843</v>
      </c>
      <c r="K236" s="16" t="s">
        <v>354</v>
      </c>
      <c r="L236" s="18">
        <v>0</v>
      </c>
      <c r="M236" s="19"/>
      <c r="N236" s="16"/>
      <c r="O236" s="20"/>
      <c r="P236" s="20"/>
      <c r="Q236" s="18">
        <v>0</v>
      </c>
      <c r="R236" s="18">
        <v>0</v>
      </c>
      <c r="S236" s="18">
        <v>0</v>
      </c>
      <c r="T236" s="18">
        <v>0</v>
      </c>
      <c r="U236" s="16"/>
      <c r="V236" s="16"/>
      <c r="W236" s="18">
        <v>0</v>
      </c>
      <c r="X236" s="19"/>
      <c r="Y236" s="19"/>
      <c r="Z236" s="19"/>
      <c r="AA236" s="19"/>
      <c r="AB236" s="19"/>
      <c r="AC236" s="18">
        <v>0</v>
      </c>
      <c r="AD236" s="18">
        <v>0</v>
      </c>
      <c r="AE236" s="18">
        <v>571843</v>
      </c>
      <c r="AF236" s="18">
        <v>0</v>
      </c>
      <c r="AG236" s="18">
        <v>0</v>
      </c>
      <c r="AH236" s="18">
        <v>0</v>
      </c>
      <c r="AI236" s="18">
        <v>0</v>
      </c>
      <c r="AJ236" s="18"/>
      <c r="AK236" s="18">
        <v>0</v>
      </c>
      <c r="AL236" s="18">
        <v>0</v>
      </c>
      <c r="AM236" s="16"/>
      <c r="AN236" s="20"/>
      <c r="AO236" s="16"/>
      <c r="AP236" s="18"/>
    </row>
    <row r="237" spans="1:42" x14ac:dyDescent="0.35">
      <c r="A237" s="16">
        <v>900146438</v>
      </c>
      <c r="B237" s="16" t="s">
        <v>8</v>
      </c>
      <c r="C237" s="16" t="s">
        <v>11</v>
      </c>
      <c r="D237" s="16">
        <v>32658</v>
      </c>
      <c r="E237" s="16" t="s">
        <v>125</v>
      </c>
      <c r="F237" s="16" t="s">
        <v>558</v>
      </c>
      <c r="G237" s="17">
        <v>44378</v>
      </c>
      <c r="H237" s="17">
        <v>44378</v>
      </c>
      <c r="I237" s="18">
        <v>574656</v>
      </c>
      <c r="J237" s="18">
        <v>574656</v>
      </c>
      <c r="K237" s="16" t="s">
        <v>354</v>
      </c>
      <c r="L237" s="18">
        <v>0</v>
      </c>
      <c r="M237" s="19"/>
      <c r="N237" s="16"/>
      <c r="O237" s="20"/>
      <c r="P237" s="20"/>
      <c r="Q237" s="18">
        <v>0</v>
      </c>
      <c r="R237" s="18">
        <v>0</v>
      </c>
      <c r="S237" s="18">
        <v>0</v>
      </c>
      <c r="T237" s="18">
        <v>0</v>
      </c>
      <c r="U237" s="16"/>
      <c r="V237" s="16"/>
      <c r="W237" s="18">
        <v>0</v>
      </c>
      <c r="X237" s="19"/>
      <c r="Y237" s="19"/>
      <c r="Z237" s="19"/>
      <c r="AA237" s="19"/>
      <c r="AB237" s="19"/>
      <c r="AC237" s="18">
        <v>0</v>
      </c>
      <c r="AD237" s="18">
        <v>0</v>
      </c>
      <c r="AE237" s="18">
        <v>574656</v>
      </c>
      <c r="AF237" s="18">
        <v>0</v>
      </c>
      <c r="AG237" s="18">
        <v>0</v>
      </c>
      <c r="AH237" s="18">
        <v>0</v>
      </c>
      <c r="AI237" s="18">
        <v>0</v>
      </c>
      <c r="AJ237" s="18"/>
      <c r="AK237" s="18">
        <v>0</v>
      </c>
      <c r="AL237" s="18">
        <v>0</v>
      </c>
      <c r="AM237" s="16"/>
      <c r="AN237" s="20"/>
      <c r="AO237" s="16"/>
      <c r="AP237" s="18"/>
    </row>
    <row r="238" spans="1:42" x14ac:dyDescent="0.35">
      <c r="A238" s="16">
        <v>900146438</v>
      </c>
      <c r="B238" s="16" t="s">
        <v>8</v>
      </c>
      <c r="C238" s="16" t="s">
        <v>11</v>
      </c>
      <c r="D238" s="16">
        <v>62287</v>
      </c>
      <c r="E238" s="16" t="s">
        <v>135</v>
      </c>
      <c r="F238" s="16" t="s">
        <v>559</v>
      </c>
      <c r="G238" s="17">
        <v>44577</v>
      </c>
      <c r="H238" s="17">
        <v>44577</v>
      </c>
      <c r="I238" s="18">
        <v>642408</v>
      </c>
      <c r="J238" s="18">
        <v>642408</v>
      </c>
      <c r="K238" s="16" t="s">
        <v>354</v>
      </c>
      <c r="L238" s="18">
        <v>0</v>
      </c>
      <c r="M238" s="19"/>
      <c r="N238" s="16"/>
      <c r="O238" s="20"/>
      <c r="P238" s="20"/>
      <c r="Q238" s="18">
        <v>0</v>
      </c>
      <c r="R238" s="18">
        <v>0</v>
      </c>
      <c r="S238" s="18">
        <v>0</v>
      </c>
      <c r="T238" s="18">
        <v>0</v>
      </c>
      <c r="U238" s="16"/>
      <c r="V238" s="16"/>
      <c r="W238" s="18">
        <v>0</v>
      </c>
      <c r="X238" s="19"/>
      <c r="Y238" s="19"/>
      <c r="Z238" s="19"/>
      <c r="AA238" s="19"/>
      <c r="AB238" s="19"/>
      <c r="AC238" s="18">
        <v>0</v>
      </c>
      <c r="AD238" s="18">
        <v>0</v>
      </c>
      <c r="AE238" s="18">
        <v>642408</v>
      </c>
      <c r="AF238" s="18">
        <v>0</v>
      </c>
      <c r="AG238" s="18">
        <v>0</v>
      </c>
      <c r="AH238" s="18">
        <v>0</v>
      </c>
      <c r="AI238" s="18">
        <v>0</v>
      </c>
      <c r="AJ238" s="18"/>
      <c r="AK238" s="18">
        <v>0</v>
      </c>
      <c r="AL238" s="18">
        <v>0</v>
      </c>
      <c r="AM238" s="16"/>
      <c r="AN238" s="20"/>
      <c r="AO238" s="16"/>
      <c r="AP238" s="18"/>
    </row>
    <row r="239" spans="1:42" x14ac:dyDescent="0.35">
      <c r="A239" s="21"/>
      <c r="B239" s="21"/>
      <c r="C239" s="21"/>
      <c r="D239" s="21"/>
      <c r="E239" s="21"/>
      <c r="F239" s="21"/>
      <c r="G239" s="22"/>
      <c r="H239" s="22"/>
      <c r="I239" s="23"/>
      <c r="J239" s="23"/>
      <c r="K239" s="21"/>
      <c r="L239" s="21"/>
      <c r="M239" s="21"/>
      <c r="N239" s="21"/>
      <c r="O239" s="21"/>
      <c r="P239" s="21"/>
      <c r="Q239" s="21"/>
      <c r="R239" s="21"/>
      <c r="S239" s="21"/>
      <c r="T239" s="21"/>
      <c r="U239" s="21"/>
      <c r="V239" s="21"/>
      <c r="W239" s="21"/>
      <c r="X239" s="21"/>
      <c r="Y239" s="21"/>
      <c r="Z239" s="21"/>
      <c r="AA239" s="21"/>
      <c r="AB239" s="21"/>
      <c r="AC239" s="21"/>
      <c r="AD239" s="21"/>
      <c r="AE239" s="21"/>
      <c r="AF239" s="21"/>
      <c r="AG239" s="21"/>
      <c r="AH239" s="21"/>
      <c r="AI239" s="21"/>
      <c r="AJ239" s="21"/>
      <c r="AK239" s="21"/>
      <c r="AL239" s="21"/>
      <c r="AM239" s="21"/>
      <c r="AN239" s="21"/>
      <c r="AO239" s="21"/>
      <c r="AP239" s="21"/>
    </row>
  </sheetData>
  <autoFilter ref="A1:AP238">
    <filterColumn colId="10">
      <filters>
        <filter val="Factura no radicada"/>
      </filters>
    </filterColumn>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2"/>
  <sheetViews>
    <sheetView showGridLines="0" tabSelected="1" zoomScaleNormal="100" workbookViewId="0">
      <selection activeCell="C9" sqref="C9"/>
    </sheetView>
  </sheetViews>
  <sheetFormatPr baseColWidth="10" defaultRowHeight="12.5" x14ac:dyDescent="0.25"/>
  <cols>
    <col min="1" max="1" width="1" style="24" customWidth="1"/>
    <col min="2" max="2" width="10.90625" style="24"/>
    <col min="3" max="3" width="17.54296875" style="24" customWidth="1"/>
    <col min="4" max="4" width="11.54296875" style="24" customWidth="1"/>
    <col min="5" max="8" width="10.90625" style="24"/>
    <col min="9" max="9" width="22.54296875" style="24" customWidth="1"/>
    <col min="10" max="10" width="14" style="24" customWidth="1"/>
    <col min="11" max="11" width="1.7265625" style="24" customWidth="1"/>
    <col min="12" max="16384" width="10.90625" style="24"/>
  </cols>
  <sheetData>
    <row r="1" spans="2:10" ht="6" customHeight="1" thickBot="1" x14ac:dyDescent="0.3"/>
    <row r="2" spans="2:10" ht="19.5" customHeight="1" x14ac:dyDescent="0.25">
      <c r="B2" s="25"/>
      <c r="C2" s="26"/>
      <c r="D2" s="80" t="s">
        <v>560</v>
      </c>
      <c r="E2" s="81"/>
      <c r="F2" s="81"/>
      <c r="G2" s="81"/>
      <c r="H2" s="81"/>
      <c r="I2" s="82"/>
      <c r="J2" s="86" t="s">
        <v>561</v>
      </c>
    </row>
    <row r="3" spans="2:10" ht="15.75" customHeight="1" thickBot="1" x14ac:dyDescent="0.3">
      <c r="B3" s="27"/>
      <c r="C3" s="28"/>
      <c r="D3" s="83"/>
      <c r="E3" s="84"/>
      <c r="F3" s="84"/>
      <c r="G3" s="84"/>
      <c r="H3" s="84"/>
      <c r="I3" s="85"/>
      <c r="J3" s="87"/>
    </row>
    <row r="4" spans="2:10" ht="13" x14ac:dyDescent="0.25">
      <c r="B4" s="27"/>
      <c r="C4" s="28"/>
      <c r="D4" s="29"/>
      <c r="E4" s="30"/>
      <c r="F4" s="30"/>
      <c r="G4" s="30"/>
      <c r="H4" s="30"/>
      <c r="I4" s="31"/>
      <c r="J4" s="32"/>
    </row>
    <row r="5" spans="2:10" ht="13" x14ac:dyDescent="0.25">
      <c r="B5" s="27"/>
      <c r="C5" s="28"/>
      <c r="D5" s="33" t="s">
        <v>562</v>
      </c>
      <c r="E5" s="34"/>
      <c r="F5" s="34"/>
      <c r="G5" s="34"/>
      <c r="H5" s="34"/>
      <c r="I5" s="35"/>
      <c r="J5" s="35" t="s">
        <v>563</v>
      </c>
    </row>
    <row r="6" spans="2:10" ht="13.5" thickBot="1" x14ac:dyDescent="0.3">
      <c r="B6" s="36"/>
      <c r="C6" s="37"/>
      <c r="D6" s="38"/>
      <c r="E6" s="39"/>
      <c r="F6" s="39"/>
      <c r="G6" s="39"/>
      <c r="H6" s="39"/>
      <c r="I6" s="40"/>
      <c r="J6" s="41"/>
    </row>
    <row r="7" spans="2:10" x14ac:dyDescent="0.25">
      <c r="B7" s="42"/>
      <c r="J7" s="43"/>
    </row>
    <row r="8" spans="2:10" x14ac:dyDescent="0.25">
      <c r="B8" s="42"/>
      <c r="J8" s="43"/>
    </row>
    <row r="9" spans="2:10" x14ac:dyDescent="0.25">
      <c r="B9" s="42"/>
      <c r="C9" s="24" t="s">
        <v>603</v>
      </c>
      <c r="J9" s="43"/>
    </row>
    <row r="10" spans="2:10" ht="13" x14ac:dyDescent="0.3">
      <c r="B10" s="42"/>
      <c r="C10" s="44"/>
      <c r="E10" s="45"/>
      <c r="H10" s="46"/>
      <c r="J10" s="43"/>
    </row>
    <row r="11" spans="2:10" x14ac:dyDescent="0.25">
      <c r="B11" s="42"/>
      <c r="J11" s="43"/>
    </row>
    <row r="12" spans="2:10" ht="13" x14ac:dyDescent="0.3">
      <c r="B12" s="42"/>
      <c r="C12" s="44" t="s">
        <v>599</v>
      </c>
      <c r="J12" s="43"/>
    </row>
    <row r="13" spans="2:10" ht="13" x14ac:dyDescent="0.3">
      <c r="B13" s="42"/>
      <c r="C13" s="44" t="s">
        <v>600</v>
      </c>
      <c r="J13" s="43"/>
    </row>
    <row r="14" spans="2:10" x14ac:dyDescent="0.25">
      <c r="B14" s="42"/>
      <c r="J14" s="43"/>
    </row>
    <row r="15" spans="2:10" x14ac:dyDescent="0.25">
      <c r="B15" s="42"/>
      <c r="C15" s="24" t="s">
        <v>564</v>
      </c>
      <c r="J15" s="43"/>
    </row>
    <row r="16" spans="2:10" x14ac:dyDescent="0.25">
      <c r="B16" s="42"/>
      <c r="C16" s="47"/>
      <c r="J16" s="43"/>
    </row>
    <row r="17" spans="2:10" ht="13" x14ac:dyDescent="0.3">
      <c r="B17" s="42"/>
      <c r="C17" s="24" t="s">
        <v>565</v>
      </c>
      <c r="D17" s="45"/>
      <c r="H17" s="48" t="s">
        <v>601</v>
      </c>
      <c r="I17" s="49" t="s">
        <v>602</v>
      </c>
      <c r="J17" s="43"/>
    </row>
    <row r="18" spans="2:10" ht="13" x14ac:dyDescent="0.3">
      <c r="B18" s="42"/>
      <c r="C18" s="44" t="s">
        <v>566</v>
      </c>
      <c r="D18" s="44"/>
      <c r="E18" s="44"/>
      <c r="F18" s="44"/>
      <c r="H18" s="50">
        <v>237</v>
      </c>
      <c r="I18" s="51">
        <v>27528176</v>
      </c>
      <c r="J18" s="43"/>
    </row>
    <row r="19" spans="2:10" x14ac:dyDescent="0.25">
      <c r="B19" s="42"/>
      <c r="C19" s="24" t="s">
        <v>567</v>
      </c>
      <c r="H19" s="75">
        <v>0</v>
      </c>
      <c r="I19" s="74">
        <v>0</v>
      </c>
      <c r="J19" s="43"/>
    </row>
    <row r="20" spans="2:10" x14ac:dyDescent="0.25">
      <c r="B20" s="42"/>
      <c r="C20" s="24" t="s">
        <v>568</v>
      </c>
      <c r="H20" s="52">
        <v>32</v>
      </c>
      <c r="I20" s="53">
        <v>1607675</v>
      </c>
      <c r="J20" s="43"/>
    </row>
    <row r="21" spans="2:10" x14ac:dyDescent="0.25">
      <c r="B21" s="42"/>
      <c r="C21" s="24" t="s">
        <v>569</v>
      </c>
      <c r="H21" s="52">
        <v>205</v>
      </c>
      <c r="I21" s="53">
        <v>25920501</v>
      </c>
      <c r="J21" s="43"/>
    </row>
    <row r="22" spans="2:10" x14ac:dyDescent="0.25">
      <c r="B22" s="42"/>
      <c r="C22" s="24" t="s">
        <v>570</v>
      </c>
      <c r="H22" s="75">
        <v>0</v>
      </c>
      <c r="I22" s="74">
        <v>0</v>
      </c>
      <c r="J22" s="43"/>
    </row>
    <row r="23" spans="2:10" x14ac:dyDescent="0.25">
      <c r="B23" s="42"/>
      <c r="C23" s="24" t="s">
        <v>571</v>
      </c>
      <c r="H23" s="75">
        <v>0</v>
      </c>
      <c r="I23" s="74">
        <v>0</v>
      </c>
      <c r="J23" s="43"/>
    </row>
    <row r="24" spans="2:10" ht="13" thickBot="1" x14ac:dyDescent="0.3">
      <c r="B24" s="42"/>
      <c r="C24" s="24" t="s">
        <v>572</v>
      </c>
      <c r="H24" s="76">
        <v>0</v>
      </c>
      <c r="I24" s="77">
        <v>0</v>
      </c>
      <c r="J24" s="43"/>
    </row>
    <row r="25" spans="2:10" ht="13" x14ac:dyDescent="0.3">
      <c r="B25" s="42"/>
      <c r="C25" s="44" t="s">
        <v>573</v>
      </c>
      <c r="D25" s="44"/>
      <c r="E25" s="44"/>
      <c r="F25" s="44"/>
      <c r="H25" s="50">
        <f>H19+H20+H21+H22+H24+H23</f>
        <v>237</v>
      </c>
      <c r="I25" s="51">
        <f>I19+I20+I21+I22+I24+I23</f>
        <v>27528176</v>
      </c>
      <c r="J25" s="43"/>
    </row>
    <row r="26" spans="2:10" x14ac:dyDescent="0.25">
      <c r="B26" s="42"/>
      <c r="C26" s="24" t="s">
        <v>574</v>
      </c>
      <c r="H26" s="75">
        <v>0</v>
      </c>
      <c r="I26" s="74">
        <v>0</v>
      </c>
      <c r="J26" s="43"/>
    </row>
    <row r="27" spans="2:10" ht="13" thickBot="1" x14ac:dyDescent="0.3">
      <c r="B27" s="42"/>
      <c r="C27" s="24" t="s">
        <v>278</v>
      </c>
      <c r="H27" s="76">
        <v>0</v>
      </c>
      <c r="I27" s="77">
        <v>0</v>
      </c>
      <c r="J27" s="43"/>
    </row>
    <row r="28" spans="2:10" ht="13" x14ac:dyDescent="0.3">
      <c r="B28" s="42"/>
      <c r="C28" s="44" t="s">
        <v>575</v>
      </c>
      <c r="D28" s="44"/>
      <c r="E28" s="44"/>
      <c r="F28" s="44"/>
      <c r="H28" s="78">
        <f>H26+H27</f>
        <v>0</v>
      </c>
      <c r="I28" s="79">
        <f>I26+I27</f>
        <v>0</v>
      </c>
      <c r="J28" s="43"/>
    </row>
    <row r="29" spans="2:10" ht="13.5" thickBot="1" x14ac:dyDescent="0.35">
      <c r="B29" s="42"/>
      <c r="C29" s="24" t="s">
        <v>576</v>
      </c>
      <c r="D29" s="44"/>
      <c r="E29" s="44"/>
      <c r="F29" s="44"/>
      <c r="H29" s="76">
        <v>0</v>
      </c>
      <c r="I29" s="77">
        <v>0</v>
      </c>
      <c r="J29" s="43"/>
    </row>
    <row r="30" spans="2:10" ht="13" x14ac:dyDescent="0.3">
      <c r="B30" s="42"/>
      <c r="C30" s="44" t="s">
        <v>577</v>
      </c>
      <c r="D30" s="44"/>
      <c r="E30" s="44"/>
      <c r="F30" s="44"/>
      <c r="H30" s="75">
        <f>H29</f>
        <v>0</v>
      </c>
      <c r="I30" s="74">
        <f>I29</f>
        <v>0</v>
      </c>
      <c r="J30" s="43"/>
    </row>
    <row r="31" spans="2:10" ht="13" x14ac:dyDescent="0.3">
      <c r="B31" s="42"/>
      <c r="C31" s="44"/>
      <c r="D31" s="44"/>
      <c r="E31" s="44"/>
      <c r="F31" s="44"/>
      <c r="H31" s="54"/>
      <c r="I31" s="51"/>
      <c r="J31" s="43"/>
    </row>
    <row r="32" spans="2:10" ht="13.5" thickBot="1" x14ac:dyDescent="0.35">
      <c r="B32" s="42"/>
      <c r="C32" s="44" t="s">
        <v>578</v>
      </c>
      <c r="D32" s="44"/>
      <c r="H32" s="55">
        <f>H25+H28+H30</f>
        <v>237</v>
      </c>
      <c r="I32" s="56">
        <f>I25+I28+I30</f>
        <v>27528176</v>
      </c>
      <c r="J32" s="43"/>
    </row>
    <row r="33" spans="2:10" ht="13.5" thickTop="1" x14ac:dyDescent="0.3">
      <c r="B33" s="42"/>
      <c r="C33" s="44"/>
      <c r="D33" s="44"/>
      <c r="H33" s="73">
        <f>+H18-H32</f>
        <v>0</v>
      </c>
      <c r="I33" s="74">
        <f>+I18-I32</f>
        <v>0</v>
      </c>
      <c r="J33" s="43"/>
    </row>
    <row r="34" spans="2:10" x14ac:dyDescent="0.25">
      <c r="B34" s="42"/>
      <c r="G34" s="57"/>
      <c r="H34" s="57"/>
      <c r="I34" s="57"/>
      <c r="J34" s="43"/>
    </row>
    <row r="35" spans="2:10" x14ac:dyDescent="0.25">
      <c r="B35" s="42"/>
      <c r="G35" s="57"/>
      <c r="H35" s="57"/>
      <c r="I35" s="57"/>
      <c r="J35" s="43"/>
    </row>
    <row r="36" spans="2:10" ht="13" x14ac:dyDescent="0.3">
      <c r="B36" s="42"/>
      <c r="C36" s="44"/>
      <c r="G36" s="57"/>
      <c r="H36" s="57"/>
      <c r="I36" s="57"/>
      <c r="J36" s="43"/>
    </row>
    <row r="37" spans="2:10" ht="13.5" thickBot="1" x14ac:dyDescent="0.35">
      <c r="B37" s="42"/>
      <c r="C37" s="58" t="s">
        <v>579</v>
      </c>
      <c r="D37" s="59"/>
      <c r="H37" s="58" t="s">
        <v>580</v>
      </c>
      <c r="I37" s="59"/>
      <c r="J37" s="43"/>
    </row>
    <row r="38" spans="2:10" ht="13" x14ac:dyDescent="0.3">
      <c r="B38" s="42"/>
      <c r="C38" s="44" t="s">
        <v>581</v>
      </c>
      <c r="D38" s="57"/>
      <c r="H38" s="60" t="s">
        <v>582</v>
      </c>
      <c r="I38" s="57"/>
      <c r="J38" s="43"/>
    </row>
    <row r="39" spans="2:10" ht="13" x14ac:dyDescent="0.3">
      <c r="B39" s="42"/>
      <c r="C39" s="44" t="s">
        <v>583</v>
      </c>
      <c r="H39" s="44" t="s">
        <v>584</v>
      </c>
      <c r="I39" s="57"/>
      <c r="J39" s="43"/>
    </row>
    <row r="40" spans="2:10" x14ac:dyDescent="0.25">
      <c r="B40" s="42"/>
      <c r="G40" s="57"/>
      <c r="H40" s="57"/>
      <c r="I40" s="57"/>
      <c r="J40" s="43"/>
    </row>
    <row r="41" spans="2:10" ht="12.75" customHeight="1" x14ac:dyDescent="0.25">
      <c r="B41" s="42"/>
      <c r="C41" s="88" t="s">
        <v>585</v>
      </c>
      <c r="D41" s="88"/>
      <c r="E41" s="88"/>
      <c r="F41" s="88"/>
      <c r="G41" s="88"/>
      <c r="H41" s="88"/>
      <c r="I41" s="88"/>
      <c r="J41" s="43"/>
    </row>
    <row r="42" spans="2:10" ht="18.75" customHeight="1" thickBot="1" x14ac:dyDescent="0.3">
      <c r="B42" s="61"/>
      <c r="C42" s="62"/>
      <c r="D42" s="62"/>
      <c r="E42" s="62"/>
      <c r="F42" s="62"/>
      <c r="G42" s="62"/>
      <c r="H42" s="62"/>
      <c r="I42" s="62"/>
      <c r="J42" s="63"/>
    </row>
  </sheetData>
  <mergeCells count="3">
    <mergeCell ref="D2:I3"/>
    <mergeCell ref="J2:J3"/>
    <mergeCell ref="C41:I41"/>
  </mergeCells>
  <printOptions horizontalCentered="1" verticalCentered="1"/>
  <pageMargins left="0.70866141732283472" right="0.70866141732283472" top="0.74803149606299213" bottom="0.74803149606299213" header="0.31496062992125984" footer="0.31496062992125984"/>
  <pageSetup scale="92"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J33" sqref="J33"/>
    </sheetView>
  </sheetViews>
  <sheetFormatPr baseColWidth="10" defaultColWidth="11.453125" defaultRowHeight="12.5" x14ac:dyDescent="0.25"/>
  <cols>
    <col min="1" max="1" width="4.453125" style="24" customWidth="1"/>
    <col min="2" max="2" width="11.453125" style="24"/>
    <col min="3" max="3" width="12.81640625" style="24" customWidth="1"/>
    <col min="4" max="4" width="22" style="24" customWidth="1"/>
    <col min="5" max="8" width="11.453125" style="24"/>
    <col min="9" max="9" width="24.7265625" style="24" customWidth="1"/>
    <col min="10" max="10" width="12.54296875" style="24" customWidth="1"/>
    <col min="11" max="11" width="1.7265625" style="24" customWidth="1"/>
    <col min="12" max="16384" width="11.453125" style="24"/>
  </cols>
  <sheetData>
    <row r="1" spans="2:10" ht="18" customHeight="1" thickBot="1" x14ac:dyDescent="0.3"/>
    <row r="2" spans="2:10" ht="19.5" customHeight="1" x14ac:dyDescent="0.25">
      <c r="B2" s="25"/>
      <c r="C2" s="26"/>
      <c r="D2" s="80" t="s">
        <v>586</v>
      </c>
      <c r="E2" s="81"/>
      <c r="F2" s="81"/>
      <c r="G2" s="81"/>
      <c r="H2" s="81"/>
      <c r="I2" s="82"/>
      <c r="J2" s="86" t="s">
        <v>561</v>
      </c>
    </row>
    <row r="3" spans="2:10" ht="15.75" customHeight="1" thickBot="1" x14ac:dyDescent="0.3">
      <c r="B3" s="27"/>
      <c r="C3" s="28"/>
      <c r="D3" s="83"/>
      <c r="E3" s="84"/>
      <c r="F3" s="84"/>
      <c r="G3" s="84"/>
      <c r="H3" s="84"/>
      <c r="I3" s="85"/>
      <c r="J3" s="87"/>
    </row>
    <row r="4" spans="2:10" ht="13" x14ac:dyDescent="0.25">
      <c r="B4" s="27"/>
      <c r="C4" s="28"/>
      <c r="E4" s="30"/>
      <c r="F4" s="30"/>
      <c r="G4" s="30"/>
      <c r="H4" s="30"/>
      <c r="I4" s="31"/>
      <c r="J4" s="32"/>
    </row>
    <row r="5" spans="2:10" ht="13" x14ac:dyDescent="0.25">
      <c r="B5" s="27"/>
      <c r="C5" s="28"/>
      <c r="D5" s="89" t="s">
        <v>587</v>
      </c>
      <c r="E5" s="90"/>
      <c r="F5" s="90"/>
      <c r="G5" s="90"/>
      <c r="H5" s="90"/>
      <c r="I5" s="91"/>
      <c r="J5" s="35" t="s">
        <v>588</v>
      </c>
    </row>
    <row r="6" spans="2:10" ht="13.5" thickBot="1" x14ac:dyDescent="0.3">
      <c r="B6" s="36"/>
      <c r="C6" s="37"/>
      <c r="D6" s="38"/>
      <c r="E6" s="39"/>
      <c r="F6" s="39"/>
      <c r="G6" s="39"/>
      <c r="H6" s="39"/>
      <c r="I6" s="40"/>
      <c r="J6" s="41"/>
    </row>
    <row r="7" spans="2:10" x14ac:dyDescent="0.25">
      <c r="B7" s="42"/>
      <c r="J7" s="43"/>
    </row>
    <row r="8" spans="2:10" x14ac:dyDescent="0.25">
      <c r="B8" s="42"/>
      <c r="J8" s="43"/>
    </row>
    <row r="9" spans="2:10" x14ac:dyDescent="0.25">
      <c r="B9" s="42"/>
      <c r="C9" s="24" t="str">
        <f ca="1">+CONCATENATE("Santiago de Cali, ",TEXT(TODAY(),"MMMM DD YYYY"))</f>
        <v>Santiago de Cali, diciembre 17 2024</v>
      </c>
      <c r="D9" s="46"/>
      <c r="E9" s="45"/>
      <c r="J9" s="43"/>
    </row>
    <row r="10" spans="2:10" ht="13" x14ac:dyDescent="0.3">
      <c r="B10" s="42"/>
      <c r="C10" s="44"/>
      <c r="J10" s="43"/>
    </row>
    <row r="11" spans="2:10" ht="13" x14ac:dyDescent="0.3">
      <c r="B11" s="42"/>
      <c r="C11" s="44" t="str">
        <f>+'FOR-CSA-018'!C12</f>
        <v>Señores : EMPRESA SOCIAL DEL ESTADO NORTE 3 E.S.E</v>
      </c>
      <c r="J11" s="43"/>
    </row>
    <row r="12" spans="2:10" ht="13" x14ac:dyDescent="0.3">
      <c r="B12" s="42"/>
      <c r="C12" s="44" t="str">
        <f>+'FOR-CSA-018'!C13</f>
        <v>NIT: 900146438</v>
      </c>
      <c r="J12" s="43"/>
    </row>
    <row r="13" spans="2:10" x14ac:dyDescent="0.25">
      <c r="B13" s="42"/>
      <c r="J13" s="43"/>
    </row>
    <row r="14" spans="2:10" x14ac:dyDescent="0.25">
      <c r="B14" s="42"/>
      <c r="C14" s="24" t="s">
        <v>589</v>
      </c>
      <c r="J14" s="43"/>
    </row>
    <row r="15" spans="2:10" x14ac:dyDescent="0.25">
      <c r="B15" s="42"/>
      <c r="C15" s="47"/>
      <c r="J15" s="43"/>
    </row>
    <row r="16" spans="2:10" ht="13" x14ac:dyDescent="0.3">
      <c r="B16" s="42"/>
      <c r="C16" s="64"/>
      <c r="D16" s="45"/>
      <c r="H16" s="65" t="s">
        <v>590</v>
      </c>
      <c r="I16" s="65" t="s">
        <v>591</v>
      </c>
      <c r="J16" s="43"/>
    </row>
    <row r="17" spans="2:10" ht="13" x14ac:dyDescent="0.3">
      <c r="B17" s="42"/>
      <c r="C17" s="44" t="s">
        <v>565</v>
      </c>
      <c r="D17" s="44"/>
      <c r="E17" s="44"/>
      <c r="F17" s="44"/>
      <c r="H17" s="48">
        <f>+SUM(H18:H21)</f>
        <v>32</v>
      </c>
      <c r="I17" s="66">
        <f>+SUM(I18:I21)</f>
        <v>1607675</v>
      </c>
      <c r="J17" s="43"/>
    </row>
    <row r="18" spans="2:10" x14ac:dyDescent="0.25">
      <c r="B18" s="42"/>
      <c r="C18" s="24" t="s">
        <v>567</v>
      </c>
      <c r="H18" s="67">
        <f>+'FOR-CSA-018'!H19</f>
        <v>0</v>
      </c>
      <c r="I18" s="68">
        <f>+'FOR-CSA-018'!I19</f>
        <v>0</v>
      </c>
      <c r="J18" s="43"/>
    </row>
    <row r="19" spans="2:10" x14ac:dyDescent="0.25">
      <c r="B19" s="42"/>
      <c r="C19" s="24" t="s">
        <v>568</v>
      </c>
      <c r="H19" s="67">
        <f>+'FOR-CSA-018'!H20</f>
        <v>32</v>
      </c>
      <c r="I19" s="68">
        <f>+'FOR-CSA-018'!I20</f>
        <v>1607675</v>
      </c>
      <c r="J19" s="43"/>
    </row>
    <row r="20" spans="2:10" x14ac:dyDescent="0.25">
      <c r="B20" s="42"/>
      <c r="C20" s="24" t="s">
        <v>570</v>
      </c>
      <c r="H20" s="67">
        <f>+'FOR-CSA-018'!H22</f>
        <v>0</v>
      </c>
      <c r="I20" s="68">
        <f>+'FOR-CSA-018'!I22</f>
        <v>0</v>
      </c>
      <c r="J20" s="43"/>
    </row>
    <row r="21" spans="2:10" x14ac:dyDescent="0.25">
      <c r="B21" s="42"/>
      <c r="C21" s="24" t="s">
        <v>592</v>
      </c>
      <c r="H21" s="67">
        <f>+'FOR-CSA-018'!H24</f>
        <v>0</v>
      </c>
      <c r="I21" s="68">
        <f>+'FOR-CSA-018'!I24</f>
        <v>0</v>
      </c>
      <c r="J21" s="43"/>
    </row>
    <row r="22" spans="2:10" ht="13" x14ac:dyDescent="0.3">
      <c r="B22" s="42"/>
      <c r="C22" s="44" t="s">
        <v>593</v>
      </c>
      <c r="D22" s="44"/>
      <c r="E22" s="44"/>
      <c r="F22" s="44"/>
      <c r="H22" s="48">
        <f>SUM(H18:H21)</f>
        <v>32</v>
      </c>
      <c r="I22" s="66">
        <f>+SUBTOTAL(9,I18:I21)</f>
        <v>1607675</v>
      </c>
      <c r="J22" s="43"/>
    </row>
    <row r="23" spans="2:10" ht="13.5" thickBot="1" x14ac:dyDescent="0.35">
      <c r="B23" s="42"/>
      <c r="C23" s="44"/>
      <c r="D23" s="44"/>
      <c r="H23" s="69"/>
      <c r="I23" s="70"/>
      <c r="J23" s="43"/>
    </row>
    <row r="24" spans="2:10" ht="13.5" thickTop="1" x14ac:dyDescent="0.3">
      <c r="B24" s="42"/>
      <c r="C24" s="44"/>
      <c r="D24" s="44"/>
      <c r="H24" s="57"/>
      <c r="I24" s="53"/>
      <c r="J24" s="43"/>
    </row>
    <row r="25" spans="2:10" ht="13" x14ac:dyDescent="0.3">
      <c r="B25" s="42"/>
      <c r="C25" s="44"/>
      <c r="D25" s="44"/>
      <c r="H25" s="57"/>
      <c r="I25" s="53"/>
      <c r="J25" s="43"/>
    </row>
    <row r="26" spans="2:10" ht="13" x14ac:dyDescent="0.3">
      <c r="B26" s="42"/>
      <c r="C26" s="44"/>
      <c r="D26" s="44"/>
      <c r="H26" s="57"/>
      <c r="I26" s="53"/>
      <c r="J26" s="43"/>
    </row>
    <row r="27" spans="2:10" x14ac:dyDescent="0.25">
      <c r="B27" s="42"/>
      <c r="G27" s="57"/>
      <c r="H27" s="57"/>
      <c r="I27" s="57"/>
      <c r="J27" s="43"/>
    </row>
    <row r="28" spans="2:10" ht="13.5" thickBot="1" x14ac:dyDescent="0.35">
      <c r="B28" s="42"/>
      <c r="C28" s="58" t="str">
        <f>+'FOR-CSA-018'!C37</f>
        <v>Nombre</v>
      </c>
      <c r="D28" s="58"/>
      <c r="G28" s="58" t="s">
        <v>580</v>
      </c>
      <c r="H28" s="59"/>
      <c r="I28" s="57"/>
      <c r="J28" s="43"/>
    </row>
    <row r="29" spans="2:10" ht="13" x14ac:dyDescent="0.3">
      <c r="B29" s="42"/>
      <c r="C29" s="60" t="str">
        <f>+'FOR-CSA-018'!C38</f>
        <v>Cargo</v>
      </c>
      <c r="D29" s="60"/>
      <c r="G29" s="60" t="s">
        <v>594</v>
      </c>
      <c r="H29" s="57"/>
      <c r="I29" s="57"/>
      <c r="J29" s="43"/>
    </row>
    <row r="30" spans="2:10" ht="18.75" customHeight="1" thickBot="1" x14ac:dyDescent="0.3">
      <c r="B30" s="61"/>
      <c r="C30" s="62"/>
      <c r="D30" s="62"/>
      <c r="E30" s="62"/>
      <c r="F30" s="62"/>
      <c r="G30" s="59"/>
      <c r="H30" s="59"/>
      <c r="I30" s="59"/>
      <c r="J30" s="6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Hoja4</vt:lpstr>
      <vt:lpstr>Hoja1</vt:lpstr>
      <vt:lpstr>FOR-CSA-018</vt:lpstr>
      <vt:lpstr>CIRCULAR 030</vt:lpstr>
    </vt:vector>
  </TitlesOfParts>
  <Company>TuSoft.org</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PC-21</dc:creator>
  <cp:lastModifiedBy>Juan Camilo Paez Ramirez</cp:lastModifiedBy>
  <cp:lastPrinted>2024-12-17T20:55:32Z</cp:lastPrinted>
  <dcterms:created xsi:type="dcterms:W3CDTF">2024-11-25T19:53:49Z</dcterms:created>
  <dcterms:modified xsi:type="dcterms:W3CDTF">2024-12-17T21:13:03Z</dcterms:modified>
</cp:coreProperties>
</file>