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855029_HOSP REGIONAL DE LA ORINOQUIA ESE\"/>
    </mc:Choice>
  </mc:AlternateContent>
  <bookViews>
    <workbookView xWindow="0" yWindow="0" windowWidth="19200" windowHeight="7310" activeTab="3"/>
  </bookViews>
  <sheets>
    <sheet name="INFO" sheetId="1" r:id="rId1"/>
    <sheet name="Hoja1" sheetId="4" r:id="rId2"/>
    <sheet name="ESTADO DE CADA FACTURA" sheetId="2" r:id="rId3"/>
    <sheet name="FOR CSA 018" sheetId="3" r:id="rId4"/>
  </sheets>
  <calcPr calcId="152511"/>
  <pivotCaches>
    <pivotCache cacheId="205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Q1" i="2" l="1"/>
  <c r="AP1" i="2"/>
  <c r="AO1" i="2"/>
  <c r="AN1" i="2"/>
  <c r="AM1" i="2"/>
  <c r="AL1" i="2"/>
  <c r="AK1" i="2"/>
  <c r="AJ1" i="2"/>
  <c r="AI1" i="2"/>
  <c r="AC1" i="2"/>
  <c r="Z1" i="2"/>
  <c r="Y1" i="2"/>
  <c r="X1" i="2"/>
  <c r="W1" i="2"/>
  <c r="Q1" i="2"/>
  <c r="J1" i="2"/>
  <c r="I1" i="2"/>
  <c r="K1" i="2" l="1"/>
  <c r="I30" i="3" l="1"/>
  <c r="H30" i="3"/>
  <c r="I28" i="3"/>
  <c r="H28" i="3"/>
  <c r="I25" i="3"/>
  <c r="H25" i="3"/>
  <c r="I32" i="3" l="1"/>
  <c r="I33" i="3" s="1"/>
  <c r="H32" i="3"/>
  <c r="H33" i="3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<sst xmlns="http://schemas.openxmlformats.org/spreadsheetml/2006/main" count="182" uniqueCount="102">
  <si>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</si>
  <si>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</si>
  <si>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</si>
  <si>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</si>
  <si>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</si>
  <si>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</si>
  <si>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</si>
  <si>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</si>
  <si>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</si>
  <si>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</si>
  <si>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</si>
  <si>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</si>
  <si>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HOSPITAL REGIONAL DE LA ORINOQUIA</t>
  </si>
  <si>
    <t>HRO</t>
  </si>
  <si>
    <t>HROS</t>
  </si>
  <si>
    <t>EVENTO</t>
  </si>
  <si>
    <t>URGENCIAS</t>
  </si>
  <si>
    <t>YOPAL</t>
  </si>
  <si>
    <t>N/A</t>
  </si>
  <si>
    <t>FACT</t>
  </si>
  <si>
    <t>LLAVE</t>
  </si>
  <si>
    <t>POR PAGAR SAP</t>
  </si>
  <si>
    <t>DOC CONTA</t>
  </si>
  <si>
    <t>ESTADO BOX</t>
  </si>
  <si>
    <t>FECHA FACT</t>
  </si>
  <si>
    <t>FECHA RAD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</si>
  <si>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</si>
  <si>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</si>
  <si>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</si>
  <si>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</si>
  <si>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</si>
  <si>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</si>
  <si>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</si>
  <si>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</si>
  <si>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</si>
  <si>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</si>
  <si>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GLOSA PDTE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</si>
  <si>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</si>
  <si>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</si>
  <si>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</si>
  <si>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</si>
  <si>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</si>
  <si>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</si>
  <si>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</si>
  <si>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VALOR TRANFERENCIA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</si>
  <si>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</si>
  <si>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</si>
  <si>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</si>
  <si>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</si>
  <si>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presentada</t>
  </si>
  <si>
    <t>Con Corte al dia: 30/11/2024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</si>
  <si>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</si>
  <si>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</si>
  <si>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</si>
  <si>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</si>
  <si>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</si>
  <si>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</si>
  <si>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</si>
  <si>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</si>
  <si>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</si>
  <si>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</si>
  <si>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</si>
  <si>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</si>
  <si>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</si>
  <si>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</si>
  <si>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</si>
  <si>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</si>
  <si>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</si>
  <si>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</si>
  <si>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</si>
  <si>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</si>
  <si>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</si>
  <si>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</si>
  <si>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Señores : HOSPITAL REGIONAL DE LA ORINOQUIA</t>
  </si>
  <si>
    <t>NIT: 891855029</t>
  </si>
  <si>
    <t>Santiago de Cali, diciembre 18 del 2024</t>
  </si>
  <si>
    <t>ESTADO CARTERA ANTERIOR</t>
  </si>
  <si>
    <t>ESTADO EPS 20-12-2024</t>
  </si>
  <si>
    <t>FECHA DEV</t>
  </si>
  <si>
    <t>VALOR BRUTO</t>
  </si>
  <si>
    <t>GLOSA ACEPTADA</t>
  </si>
  <si>
    <t>DEVOLUCION</t>
  </si>
  <si>
    <t>Devolucion Aceptada</t>
  </si>
  <si>
    <t>Observacion Devolucion</t>
  </si>
  <si>
    <t>HROS113855</t>
  </si>
  <si>
    <t>891855029_HROS113855</t>
  </si>
  <si>
    <t>Factura pendiente en programacion de pago</t>
  </si>
  <si>
    <t>Finalizada</t>
  </si>
  <si>
    <t>HROS151254</t>
  </si>
  <si>
    <t>891855029_HROS151254</t>
  </si>
  <si>
    <t>HRO380144</t>
  </si>
  <si>
    <t>891855029_HRO380144</t>
  </si>
  <si>
    <t>HRO400789</t>
  </si>
  <si>
    <t>891855029_HRO400789</t>
  </si>
  <si>
    <t>HRO400008</t>
  </si>
  <si>
    <t>891855029_HRO400008</t>
  </si>
  <si>
    <t>31.08.2023</t>
  </si>
  <si>
    <t>Factura cancelada</t>
  </si>
  <si>
    <t>Cuenta de LLAVE</t>
  </si>
  <si>
    <t>Suma de IPS Saldo Factura</t>
  </si>
  <si>
    <t>Etiquetas de fila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</si>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</sst>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9" fillId="0" borderId="0"/>
    <xf numFmtId="167" fontId="5" fillId="0" borderId="0" applyFont="0" applyFill="0" applyBorder="0" applyAlignment="0" applyProtection="0"/>
  </cellStyleXfs>
  <cellXfs count="91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164" fontId="0" fillId="0" borderId="1" xfId="1" applyNumberFormat="1" applyFont="1" applyBorder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5" fontId="6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65" fontId="6" fillId="6" borderId="1" xfId="2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quotePrefix="1" applyNumberFormat="1" applyFont="1" applyBorder="1" applyAlignment="1">
      <alignment vertical="center"/>
    </xf>
    <xf numFmtId="165" fontId="7" fillId="0" borderId="1" xfId="2" applyNumberFormat="1" applyFont="1" applyBorder="1" applyAlignment="1">
      <alignment vertical="center"/>
    </xf>
    <xf numFmtId="0" fontId="8" fillId="2" borderId="1" xfId="0" applyFont="1" applyFill="1" applyBorder="1" applyAlignment="1">
      <alignment vertical="center"/>
    </xf>
    <xf numFmtId="0" fontId="6" fillId="2" borderId="1" xfId="0" applyFont="1" applyFill="1" applyBorder="1" applyAlignment="1">
      <alignment vertical="center"/>
    </xf>
    <xf numFmtId="0" fontId="7" fillId="0" borderId="1" xfId="2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6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8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9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69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69" fontId="11" fillId="0" borderId="13" xfId="3" applyNumberFormat="1" applyFont="1" applyBorder="1" applyAlignment="1">
      <alignment horizontal="right"/>
    </xf>
    <xf numFmtId="169" fontId="10" fillId="0" borderId="0" xfId="3" applyNumberFormat="1" applyFont="1"/>
    <xf numFmtId="169" fontId="11" fillId="0" borderId="9" xfId="3" applyNumberFormat="1" applyFont="1" applyBorder="1"/>
    <xf numFmtId="169" fontId="10" fillId="0" borderId="9" xfId="3" applyNumberFormat="1" applyFont="1" applyBorder="1"/>
    <xf numFmtId="169" fontId="11" fillId="0" borderId="0" xfId="3" applyNumberFormat="1" applyFont="1"/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164" fontId="0" fillId="0" borderId="0" xfId="0" applyNumberFormat="1"/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2" fillId="0" borderId="0" xfId="3" applyFont="1" applyAlignment="1">
      <alignment horizontal="center" vertical="center" wrapText="1"/>
    </xf>
    <xf numFmtId="0" fontId="6" fillId="0" borderId="1" xfId="0" applyNumberFormat="1" applyFont="1" applyBorder="1" applyAlignment="1">
      <alignment horizontal="center" vertical="center" wrapText="1"/>
    </xf>
    <xf numFmtId="0" fontId="6" fillId="8" borderId="1" xfId="0" applyFont="1" applyFill="1" applyBorder="1" applyAlignment="1">
      <alignment horizontal="center" vertical="center" wrapText="1"/>
    </xf>
    <xf numFmtId="0" fontId="6" fillId="3" borderId="1" xfId="0" applyNumberFormat="1" applyFont="1" applyFill="1" applyBorder="1" applyAlignment="1">
      <alignment horizontal="center" vertical="center" wrapText="1"/>
    </xf>
    <xf numFmtId="0" fontId="6" fillId="5" borderId="1" xfId="0" applyNumberFormat="1" applyFont="1" applyFill="1" applyBorder="1" applyAlignment="1">
      <alignment horizontal="center" vertical="center" wrapText="1"/>
    </xf>
    <xf numFmtId="0" fontId="7" fillId="0" borderId="1" xfId="0" applyNumberFormat="1" applyFont="1" applyBorder="1" applyAlignment="1">
      <alignment vertical="center"/>
    </xf>
    <xf numFmtId="0" fontId="7" fillId="0" borderId="0" xfId="0" applyNumberFormat="1" applyFont="1" applyAlignment="1"/>
    <xf numFmtId="0" fontId="7" fillId="0" borderId="0" xfId="0" applyFont="1" applyAlignment="1"/>
    <xf numFmtId="14" fontId="7" fillId="0" borderId="0" xfId="0" applyNumberFormat="1" applyFont="1" applyAlignment="1"/>
    <xf numFmtId="165" fontId="7" fillId="0" borderId="0" xfId="2" applyNumberFormat="1" applyFont="1" applyAlignment="1"/>
    <xf numFmtId="165" fontId="7" fillId="0" borderId="0" xfId="0" applyNumberFormat="1" applyFont="1" applyAlignment="1"/>
    <xf numFmtId="0" fontId="7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</cellXfs>
  <cellStyles count="5">
    <cellStyle name="Millares" xfId="1" builtinId="3"/>
    <cellStyle name="Millares 3" xfId="4"/>
    <cellStyle name="Moneda" xfId="2" builtinId="4"/>
    <cellStyle name="Normal" xfId="0" builtinId="0"/>
    <cellStyle name="Normal 2 2" xfId="3"/>
  </cellStyles>
  <dxfs count="7">
    <dxf>
      <numFmt numFmtId="170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numFmt numFmtId="170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B1B46343-B96D-4816-9A59-77ACE2E154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4D19C2A1-5C32-4FB5-A0EB-FEB3270E2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46.348898379627" createdVersion="5" refreshedVersion="5" minRefreshableVersion="3" recordCount="5">
  <cacheSource type="worksheet">
    <worksheetSource ref="A2:AU7" sheet="ESTADO DE CADA FACTURA"/>
  </cacheSource>
  <cacheFields count="47">
    <cacheField name="NIT IPS" numFmtId="0">
      <sharedItems containsSemiMixedTypes="0" containsString="0" containsNumber="1" containsInteger="1" minValue="891855029" maxValue="89185502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13855" maxValue="40078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5-11T02:37:00" maxDate="2024-09-11T09:53:00"/>
    </cacheField>
    <cacheField name="IPS Fecha radicado" numFmtId="14">
      <sharedItems containsSemiMixedTypes="0" containsNonDate="0" containsDate="1" containsString="0" minDate="2023-07-19T00:00:00" maxDate="2024-10-08T00:00:00"/>
    </cacheField>
    <cacheField name="IPS Valor Factura" numFmtId="165">
      <sharedItems containsSemiMixedTypes="0" containsString="0" containsNumber="1" containsInteger="1" minValue="133600" maxValue="2653243"/>
    </cacheField>
    <cacheField name="IPS Saldo Factura" numFmtId="165">
      <sharedItems containsSemiMixedTypes="0" containsString="0" containsNumber="1" containsInteger="1" minValue="93651" maxValue="319207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20-12-2024" numFmtId="0">
      <sharedItems count="2">
        <s v="Factura pendiente en programacion de pago"/>
        <s v="Factura cancelada"/>
      </sharedItems>
    </cacheField>
    <cacheField name="POR PAGAR SAP" numFmtId="165">
      <sharedItems containsSemiMixedTypes="0" containsString="0" containsNumber="1" containsInteger="1" minValue="0" maxValue="319207"/>
    </cacheField>
    <cacheField name="DOC CONTA" numFmtId="0">
      <sharedItems containsString="0" containsBlank="1" containsNumber="1" containsInteger="1" minValue="1222334712" maxValue="1222532169"/>
    </cacheField>
    <cacheField name="ESTADO BOX" numFmtId="0">
      <sharedItems/>
    </cacheField>
    <cacheField name="FECHA FACT" numFmtId="14">
      <sharedItems containsSemiMixedTypes="0" containsNonDate="0" containsDate="1" containsString="0" minDate="2023-05-11T00:00:00" maxDate="2024-09-12T00:00:00"/>
    </cacheField>
    <cacheField name="FECHA RAD" numFmtId="14">
      <sharedItems containsSemiMixedTypes="0" containsNonDate="0" containsDate="1" containsString="0" minDate="2023-07-19T00:00:00" maxDate="2024-10-08T00:00:00"/>
    </cacheField>
    <cacheField name="FECHA DEV" numFmtId="14">
      <sharedItems containsNonDate="0" containsString="0" containsBlank="1"/>
    </cacheField>
    <cacheField name="VALOR BRUTO" numFmtId="165">
      <sharedItems containsSemiMixedTypes="0" containsString="0" containsNumber="1" containsInteger="1" minValue="133600" maxValue="2559592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0"/>
    </cacheField>
    <cacheField name="VALOR ACEPTAD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0"/>
    </cacheField>
    <cacheField name="FACTURACION COVID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2559592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29384" maxValue="2201429384"/>
    </cacheField>
    <cacheField name="FECHA COMPENSACION SAP" numFmtId="14">
      <sharedItems containsBlank="1"/>
    </cacheField>
    <cacheField name="VALOR TRANFERENCIA" numFmtId="165">
      <sharedItems containsSemiMixedTypes="0" containsString="0" containsNumber="1" containsInteger="1" minValue="0" maxValue="255959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91855029"/>
    <s v="HOSPITAL REGIONAL DE LA ORINOQUIA"/>
    <s v="HROS"/>
    <n v="113855"/>
    <s v="HROS113855"/>
    <s v="891855029_HROS113855"/>
    <d v="2024-06-07T08:19:00"/>
    <d v="2024-07-10T00:00:00"/>
    <n v="319207"/>
    <n v="319207"/>
    <s v="EVENTO"/>
    <s v="YOPAL"/>
    <s v="URGENCIAS"/>
    <s v="N/A"/>
    <s v="Factura pendiente en programacion de pago"/>
    <x v="0"/>
    <n v="319207"/>
    <n v="1222493685"/>
    <s v="Finalizada"/>
    <d v="2024-06-07T00:00:00"/>
    <d v="2024-07-10T00:00:00"/>
    <m/>
    <n v="319207"/>
    <n v="0"/>
    <n v="0"/>
    <n v="0"/>
    <m/>
    <m/>
    <n v="0"/>
    <m/>
    <m/>
    <m/>
    <m/>
    <m/>
    <n v="0"/>
    <n v="0"/>
    <n v="0"/>
    <n v="0"/>
    <n v="0"/>
    <n v="0"/>
    <n v="0"/>
    <n v="0"/>
    <n v="0"/>
    <n v="0"/>
    <m/>
    <m/>
    <n v="0"/>
  </r>
  <r>
    <n v="891855029"/>
    <s v="HOSPITAL REGIONAL DE LA ORINOQUIA"/>
    <s v="HROS"/>
    <n v="151254"/>
    <s v="HROS151254"/>
    <s v="891855029_HROS151254"/>
    <d v="2024-09-11T09:53:00"/>
    <d v="2024-10-07T00:00:00"/>
    <n v="246670"/>
    <n v="246670"/>
    <s v="EVENTO"/>
    <s v="YOPAL"/>
    <s v="URGENCIAS"/>
    <s v="N/A"/>
    <e v="#N/A"/>
    <x v="0"/>
    <n v="246670"/>
    <n v="1222532169"/>
    <s v="Finalizada"/>
    <d v="2024-09-11T00:00:00"/>
    <d v="2024-10-07T00:00:00"/>
    <m/>
    <n v="246670"/>
    <n v="0"/>
    <n v="0"/>
    <n v="0"/>
    <m/>
    <m/>
    <n v="0"/>
    <m/>
    <m/>
    <m/>
    <m/>
    <m/>
    <n v="0"/>
    <n v="0"/>
    <n v="0"/>
    <n v="0"/>
    <n v="0"/>
    <n v="0"/>
    <n v="0"/>
    <n v="0"/>
    <n v="0"/>
    <n v="0"/>
    <m/>
    <m/>
    <n v="0"/>
  </r>
  <r>
    <n v="891855029"/>
    <s v="HOSPITAL REGIONAL DE LA ORINOQUIA"/>
    <s v="HRO"/>
    <n v="380144"/>
    <s v="HRO380144"/>
    <s v="891855029_HRO380144"/>
    <d v="2023-05-11T02:37:00"/>
    <d v="2023-07-19T00:00:00"/>
    <n v="133700"/>
    <n v="133700"/>
    <s v="EVENTO"/>
    <s v="YOPAL"/>
    <s v="URGENCIAS"/>
    <s v="N/A"/>
    <s v="Factura pendiente en programacion de pago"/>
    <x v="0"/>
    <n v="133700"/>
    <n v="1222334713"/>
    <s v="Finalizada"/>
    <d v="2023-05-11T00:00:00"/>
    <d v="2023-07-19T00:00:00"/>
    <m/>
    <n v="133700"/>
    <n v="0"/>
    <n v="0"/>
    <n v="0"/>
    <m/>
    <m/>
    <n v="0"/>
    <m/>
    <m/>
    <m/>
    <m/>
    <m/>
    <n v="0"/>
    <n v="0"/>
    <n v="0"/>
    <n v="0"/>
    <n v="0"/>
    <n v="0"/>
    <n v="0"/>
    <n v="0"/>
    <n v="0"/>
    <n v="0"/>
    <m/>
    <m/>
    <n v="0"/>
  </r>
  <r>
    <n v="891855029"/>
    <s v="HOSPITAL REGIONAL DE LA ORINOQUIA"/>
    <s v="HRO"/>
    <n v="400789"/>
    <s v="HRO400789"/>
    <s v="891855029_HRO400789"/>
    <d v="2023-06-28T16:07:00"/>
    <d v="2023-07-19T00:00:00"/>
    <n v="133600"/>
    <n v="133600"/>
    <s v="EVENTO"/>
    <s v="YOPAL"/>
    <s v="URGENCIAS"/>
    <s v="N/A"/>
    <s v="Factura pendiente en programacion de pago"/>
    <x v="0"/>
    <n v="133600"/>
    <n v="1222334712"/>
    <s v="Finalizada"/>
    <d v="2023-06-28T00:00:00"/>
    <d v="2023-07-19T00:00:00"/>
    <m/>
    <n v="133600"/>
    <n v="0"/>
    <n v="0"/>
    <n v="0"/>
    <m/>
    <m/>
    <n v="0"/>
    <m/>
    <m/>
    <m/>
    <m/>
    <m/>
    <n v="0"/>
    <n v="0"/>
    <n v="0"/>
    <n v="0"/>
    <n v="0"/>
    <n v="0"/>
    <n v="0"/>
    <n v="0"/>
    <n v="0"/>
    <n v="0"/>
    <m/>
    <m/>
    <n v="0"/>
  </r>
  <r>
    <n v="891855029"/>
    <s v="HOSPITAL REGIONAL DE LA ORINOQUIA"/>
    <s v="HRO"/>
    <n v="400008"/>
    <s v="HRO400008"/>
    <s v="891855029_HRO400008"/>
    <d v="2023-06-27T11:38:00"/>
    <d v="2023-07-19T00:00:00"/>
    <n v="2653243"/>
    <n v="93651"/>
    <s v="EVENTO"/>
    <s v="YOPAL"/>
    <s v="URGENCIAS"/>
    <s v="N/A"/>
    <s v="Factura pendiente en programacion de pago"/>
    <x v="1"/>
    <n v="0"/>
    <m/>
    <s v="Finalizada"/>
    <d v="2023-06-27T00:00:00"/>
    <d v="2023-07-19T00:00:00"/>
    <m/>
    <n v="2559592"/>
    <n v="0"/>
    <n v="0"/>
    <n v="0"/>
    <m/>
    <m/>
    <n v="0"/>
    <m/>
    <m/>
    <m/>
    <m/>
    <m/>
    <n v="0"/>
    <n v="0"/>
    <n v="0"/>
    <n v="0"/>
    <n v="0"/>
    <n v="0"/>
    <n v="0"/>
    <n v="0"/>
    <n v="2559592"/>
    <n v="0"/>
    <n v="2201429384"/>
    <s v="31.08.2023"/>
    <n v="255959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5" cacheId="20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7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axis="axisRow" showAll="0">
      <items count="3">
        <item x="1"/>
        <item x="0"/>
        <item t="default"/>
      </items>
    </pivotField>
    <pivotField numFmtId="165" showAll="0"/>
    <pivotField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</pivotFields>
  <rowFields count="1">
    <field x="15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5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7"/>
  <sheetViews>
    <sheetView showGridLines="0" zoomScale="120" zoomScaleNormal="120" workbookViewId="0">
      <selection activeCell="H2" sqref="H2:H6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1.26953125" bestFit="1" customWidth="1"/>
    <col min="6" max="6" width="14.7265625" customWidth="1"/>
    <col min="7" max="7" width="11.26953125" bestFit="1" customWidth="1"/>
    <col min="8" max="8" width="9.81640625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891855029</v>
      </c>
      <c r="B2" s="1" t="s">
        <v>12</v>
      </c>
      <c r="C2" s="1" t="s">
        <v>13</v>
      </c>
      <c r="D2" s="1">
        <v>380144</v>
      </c>
      <c r="E2" s="6">
        <v>45057.109027777777</v>
      </c>
      <c r="F2" s="6">
        <v>45126</v>
      </c>
      <c r="G2" s="7">
        <v>133700</v>
      </c>
      <c r="H2" s="7">
        <v>133700</v>
      </c>
      <c r="I2" s="5" t="s">
        <v>15</v>
      </c>
      <c r="J2" s="4" t="s">
        <v>17</v>
      </c>
      <c r="K2" s="5" t="s">
        <v>16</v>
      </c>
      <c r="L2" s="4" t="s">
        <v>18</v>
      </c>
    </row>
    <row r="3" spans="1:12" x14ac:dyDescent="0.35">
      <c r="A3" s="1">
        <v>891855029</v>
      </c>
      <c r="B3" s="1" t="s">
        <v>12</v>
      </c>
      <c r="C3" s="1" t="s">
        <v>13</v>
      </c>
      <c r="D3" s="1">
        <v>400008</v>
      </c>
      <c r="E3" s="6">
        <v>45104.484722222223</v>
      </c>
      <c r="F3" s="6">
        <v>45126</v>
      </c>
      <c r="G3" s="7">
        <v>2653243</v>
      </c>
      <c r="H3" s="7">
        <v>93651</v>
      </c>
      <c r="I3" s="5" t="s">
        <v>15</v>
      </c>
      <c r="J3" s="4" t="s">
        <v>17</v>
      </c>
      <c r="K3" s="5" t="s">
        <v>16</v>
      </c>
      <c r="L3" s="4" t="s">
        <v>18</v>
      </c>
    </row>
    <row r="4" spans="1:12" x14ac:dyDescent="0.35">
      <c r="A4" s="1">
        <v>891855029</v>
      </c>
      <c r="B4" s="1" t="s">
        <v>12</v>
      </c>
      <c r="C4" s="1" t="s">
        <v>13</v>
      </c>
      <c r="D4" s="1">
        <v>400789</v>
      </c>
      <c r="E4" s="6">
        <v>45105.671527777777</v>
      </c>
      <c r="F4" s="6">
        <v>45126</v>
      </c>
      <c r="G4" s="7">
        <v>133600</v>
      </c>
      <c r="H4" s="7">
        <v>133600</v>
      </c>
      <c r="I4" s="5" t="s">
        <v>15</v>
      </c>
      <c r="J4" s="4" t="s">
        <v>17</v>
      </c>
      <c r="K4" s="5" t="s">
        <v>16</v>
      </c>
      <c r="L4" s="4" t="s">
        <v>18</v>
      </c>
    </row>
    <row r="5" spans="1:12" x14ac:dyDescent="0.35">
      <c r="A5" s="1">
        <v>891855029</v>
      </c>
      <c r="B5" s="1" t="s">
        <v>12</v>
      </c>
      <c r="C5" s="1" t="s">
        <v>14</v>
      </c>
      <c r="D5" s="1">
        <v>113855</v>
      </c>
      <c r="E5" s="6">
        <v>45450.34652777778</v>
      </c>
      <c r="F5" s="6">
        <v>45483</v>
      </c>
      <c r="G5" s="7">
        <v>319207</v>
      </c>
      <c r="H5" s="7">
        <v>319207</v>
      </c>
      <c r="I5" s="5" t="s">
        <v>15</v>
      </c>
      <c r="J5" s="4" t="s">
        <v>17</v>
      </c>
      <c r="K5" s="5" t="s">
        <v>16</v>
      </c>
      <c r="L5" s="4" t="s">
        <v>18</v>
      </c>
    </row>
    <row r="6" spans="1:12" x14ac:dyDescent="0.35">
      <c r="A6" s="1">
        <v>891855029</v>
      </c>
      <c r="B6" s="1" t="s">
        <v>12</v>
      </c>
      <c r="C6" s="1" t="s">
        <v>14</v>
      </c>
      <c r="D6" s="1">
        <v>151254</v>
      </c>
      <c r="E6" s="6">
        <v>45546.411805555559</v>
      </c>
      <c r="F6" s="6">
        <v>45572</v>
      </c>
      <c r="G6" s="7">
        <v>246670</v>
      </c>
      <c r="H6" s="7">
        <v>246670</v>
      </c>
      <c r="I6" s="5" t="s">
        <v>15</v>
      </c>
      <c r="J6" s="4" t="s">
        <v>17</v>
      </c>
      <c r="K6" s="5" t="s">
        <v>16</v>
      </c>
      <c r="L6" s="4" t="s">
        <v>18</v>
      </c>
    </row>
    <row r="7" spans="1:12" x14ac:dyDescent="0.35">
      <c r="H7" s="66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C26" sqref="C2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88" t="s">
        <v>100</v>
      </c>
      <c r="B3" t="s">
        <v>98</v>
      </c>
      <c r="C3" t="s">
        <v>99</v>
      </c>
    </row>
    <row r="4" spans="1:3" x14ac:dyDescent="0.35">
      <c r="A4" s="89" t="s">
        <v>97</v>
      </c>
      <c r="B4" s="87">
        <v>1</v>
      </c>
      <c r="C4" s="90">
        <v>93651</v>
      </c>
    </row>
    <row r="5" spans="1:3" x14ac:dyDescent="0.35">
      <c r="A5" s="89" t="s">
        <v>86</v>
      </c>
      <c r="B5" s="87">
        <v>4</v>
      </c>
      <c r="C5" s="90">
        <v>833177</v>
      </c>
    </row>
    <row r="6" spans="1:3" x14ac:dyDescent="0.35">
      <c r="A6" s="89" t="s">
        <v>101</v>
      </c>
      <c r="B6" s="87">
        <v>5</v>
      </c>
      <c r="C6" s="90">
        <v>926828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7"/>
  <sheetViews>
    <sheetView showGridLines="0" workbookViewId="0">
      <selection activeCell="I2" sqref="I2"/>
    </sheetView>
  </sheetViews>
  <sheetFormatPr baseColWidth="10" defaultRowHeight="10" x14ac:dyDescent="0.2"/>
  <cols>
    <col min="1" max="16384" width="10.90625" style="86"/>
  </cols>
  <sheetData>
    <row r="1" spans="1:47" s="82" customFormat="1" x14ac:dyDescent="0.2">
      <c r="A1" s="81"/>
      <c r="G1" s="83"/>
      <c r="H1" s="83"/>
      <c r="I1" s="84">
        <f>+SUBTOTAL(9,I3:I12104)</f>
        <v>3486420</v>
      </c>
      <c r="J1" s="84">
        <f>+SUBTOTAL(9,J3:J12104)</f>
        <v>926828</v>
      </c>
      <c r="K1" s="85">
        <f>+J1-SUM(AI1:AP1)</f>
        <v>926828</v>
      </c>
      <c r="Q1" s="84">
        <f>+SUBTOTAL(9,Q3:Q12104)</f>
        <v>833177</v>
      </c>
      <c r="R1" s="81"/>
      <c r="W1" s="84">
        <f>+SUBTOTAL(9,W3:W12104)</f>
        <v>3392769</v>
      </c>
      <c r="X1" s="84">
        <f>+SUBTOTAL(9,X3:X12104)</f>
        <v>0</v>
      </c>
      <c r="Y1" s="84">
        <f>+SUBTOTAL(9,Y3:Y12104)</f>
        <v>0</v>
      </c>
      <c r="Z1" s="84">
        <f>+SUBTOTAL(9,Z3:Z12104)</f>
        <v>0</v>
      </c>
      <c r="AA1" s="84"/>
      <c r="AB1" s="84"/>
      <c r="AC1" s="84">
        <f>+SUBTOTAL(9,AC3:AC12104)</f>
        <v>0</v>
      </c>
      <c r="AD1" s="81"/>
      <c r="AE1" s="81"/>
      <c r="AF1" s="81"/>
      <c r="AG1" s="81"/>
      <c r="AH1" s="81"/>
      <c r="AI1" s="84">
        <f>+SUBTOTAL(9,AI3:AI12104)</f>
        <v>0</v>
      </c>
      <c r="AJ1" s="84">
        <f>+SUBTOTAL(9,AJ3:AJ12104)</f>
        <v>0</v>
      </c>
      <c r="AK1" s="84">
        <f>+SUBTOTAL(9,AK3:AK12104)</f>
        <v>0</v>
      </c>
      <c r="AL1" s="84">
        <f>+SUBTOTAL(9,AL3:AL12104)</f>
        <v>0</v>
      </c>
      <c r="AM1" s="84">
        <f>+SUBTOTAL(9,AM3:AM12104)</f>
        <v>0</v>
      </c>
      <c r="AN1" s="84">
        <f>+SUBTOTAL(9,AN3:AN12104)</f>
        <v>0</v>
      </c>
      <c r="AO1" s="84">
        <f>+SUBTOTAL(9,AO3:AO12104)</f>
        <v>0</v>
      </c>
      <c r="AP1" s="84">
        <f>+SUBTOTAL(9,AP3:AP12104)</f>
        <v>0</v>
      </c>
      <c r="AQ1" s="84">
        <f>+SUBTOTAL(9,AQ3:AQ12104)</f>
        <v>2559592</v>
      </c>
    </row>
    <row r="2" spans="1:47" ht="30" x14ac:dyDescent="0.2">
      <c r="A2" s="76" t="s">
        <v>6</v>
      </c>
      <c r="B2" s="8" t="s">
        <v>8</v>
      </c>
      <c r="C2" s="8" t="s">
        <v>0</v>
      </c>
      <c r="D2" s="8" t="s">
        <v>1</v>
      </c>
      <c r="E2" s="8" t="s">
        <v>19</v>
      </c>
      <c r="F2" s="8" t="s">
        <v>20</v>
      </c>
      <c r="G2" s="9" t="s">
        <v>2</v>
      </c>
      <c r="H2" s="9" t="s">
        <v>3</v>
      </c>
      <c r="I2" s="10" t="s">
        <v>4</v>
      </c>
      <c r="J2" s="10" t="s">
        <v>5</v>
      </c>
      <c r="K2" s="8" t="s">
        <v>7</v>
      </c>
      <c r="L2" s="8" t="s">
        <v>9</v>
      </c>
      <c r="M2" s="8" t="s">
        <v>10</v>
      </c>
      <c r="N2" s="8" t="s">
        <v>11</v>
      </c>
      <c r="O2" s="77" t="s">
        <v>76</v>
      </c>
      <c r="P2" s="11" t="s">
        <v>77</v>
      </c>
      <c r="Q2" s="12" t="s">
        <v>21</v>
      </c>
      <c r="R2" s="78" t="s">
        <v>22</v>
      </c>
      <c r="S2" s="13" t="s">
        <v>23</v>
      </c>
      <c r="T2" s="13" t="s">
        <v>24</v>
      </c>
      <c r="U2" s="13" t="s">
        <v>25</v>
      </c>
      <c r="V2" s="13" t="s">
        <v>78</v>
      </c>
      <c r="W2" s="13" t="s">
        <v>79</v>
      </c>
      <c r="X2" s="13" t="s">
        <v>36</v>
      </c>
      <c r="Y2" s="13" t="s">
        <v>80</v>
      </c>
      <c r="Z2" s="13" t="s">
        <v>81</v>
      </c>
      <c r="AA2" s="13" t="s">
        <v>82</v>
      </c>
      <c r="AB2" s="13" t="s">
        <v>83</v>
      </c>
      <c r="AC2" s="14" t="s">
        <v>26</v>
      </c>
      <c r="AD2" s="79" t="s">
        <v>27</v>
      </c>
      <c r="AE2" s="79" t="s">
        <v>28</v>
      </c>
      <c r="AF2" s="79" t="s">
        <v>29</v>
      </c>
      <c r="AG2" s="79" t="s">
        <v>30</v>
      </c>
      <c r="AH2" s="79" t="s">
        <v>31</v>
      </c>
      <c r="AI2" s="15" t="s">
        <v>32</v>
      </c>
      <c r="AJ2" s="15" t="s">
        <v>33</v>
      </c>
      <c r="AK2" s="15" t="s">
        <v>34</v>
      </c>
      <c r="AL2" s="15" t="s">
        <v>35</v>
      </c>
      <c r="AM2" s="15" t="s">
        <v>36</v>
      </c>
      <c r="AN2" s="15" t="s">
        <v>37</v>
      </c>
      <c r="AO2" s="15" t="s">
        <v>38</v>
      </c>
      <c r="AP2" s="15" t="s">
        <v>39</v>
      </c>
      <c r="AQ2" s="16" t="s">
        <v>40</v>
      </c>
      <c r="AR2" s="16" t="s">
        <v>41</v>
      </c>
      <c r="AS2" s="16" t="s">
        <v>42</v>
      </c>
      <c r="AT2" s="16" t="s">
        <v>43</v>
      </c>
      <c r="AU2" s="16" t="s">
        <v>44</v>
      </c>
    </row>
    <row r="3" spans="1:47" x14ac:dyDescent="0.2">
      <c r="A3" s="80">
        <v>891855029</v>
      </c>
      <c r="B3" s="17" t="s">
        <v>12</v>
      </c>
      <c r="C3" s="17" t="s">
        <v>14</v>
      </c>
      <c r="D3" s="17">
        <v>113855</v>
      </c>
      <c r="E3" s="17" t="s">
        <v>84</v>
      </c>
      <c r="F3" s="17" t="s">
        <v>85</v>
      </c>
      <c r="G3" s="18">
        <v>45450.34652777778</v>
      </c>
      <c r="H3" s="18">
        <v>45483</v>
      </c>
      <c r="I3" s="19">
        <v>319207</v>
      </c>
      <c r="J3" s="19">
        <v>319207</v>
      </c>
      <c r="K3" s="20" t="s">
        <v>15</v>
      </c>
      <c r="L3" s="21" t="s">
        <v>17</v>
      </c>
      <c r="M3" s="17" t="s">
        <v>16</v>
      </c>
      <c r="N3" s="17" t="s">
        <v>18</v>
      </c>
      <c r="O3" s="17" t="s">
        <v>86</v>
      </c>
      <c r="P3" s="17" t="s">
        <v>86</v>
      </c>
      <c r="Q3" s="19">
        <v>319207</v>
      </c>
      <c r="R3" s="22">
        <v>1222493685</v>
      </c>
      <c r="S3" s="17" t="s">
        <v>87</v>
      </c>
      <c r="T3" s="23">
        <v>45450</v>
      </c>
      <c r="U3" s="23">
        <v>45483</v>
      </c>
      <c r="V3" s="23"/>
      <c r="W3" s="19">
        <v>319207</v>
      </c>
      <c r="X3" s="19">
        <v>0</v>
      </c>
      <c r="Y3" s="19">
        <v>0</v>
      </c>
      <c r="Z3" s="19">
        <v>0</v>
      </c>
      <c r="AA3" s="17"/>
      <c r="AB3" s="17"/>
      <c r="AC3" s="19">
        <v>0</v>
      </c>
      <c r="AD3" s="22"/>
      <c r="AE3" s="22"/>
      <c r="AF3" s="22"/>
      <c r="AG3" s="22"/>
      <c r="AH3" s="22"/>
      <c r="AI3" s="19">
        <v>0</v>
      </c>
      <c r="AJ3" s="19">
        <v>0</v>
      </c>
      <c r="AK3" s="19">
        <v>0</v>
      </c>
      <c r="AL3" s="19">
        <v>0</v>
      </c>
      <c r="AM3" s="19">
        <v>0</v>
      </c>
      <c r="AN3" s="19">
        <v>0</v>
      </c>
      <c r="AO3" s="19">
        <v>0</v>
      </c>
      <c r="AP3" s="19">
        <v>0</v>
      </c>
      <c r="AQ3" s="19">
        <v>0</v>
      </c>
      <c r="AR3" s="19">
        <v>0</v>
      </c>
      <c r="AS3" s="17"/>
      <c r="AT3" s="23"/>
      <c r="AU3" s="19">
        <v>0</v>
      </c>
    </row>
    <row r="4" spans="1:47" x14ac:dyDescent="0.2">
      <c r="A4" s="80">
        <v>891855029</v>
      </c>
      <c r="B4" s="17" t="s">
        <v>12</v>
      </c>
      <c r="C4" s="17" t="s">
        <v>14</v>
      </c>
      <c r="D4" s="17">
        <v>151254</v>
      </c>
      <c r="E4" s="17" t="s">
        <v>88</v>
      </c>
      <c r="F4" s="17" t="s">
        <v>89</v>
      </c>
      <c r="G4" s="18">
        <v>45546.411805555559</v>
      </c>
      <c r="H4" s="18">
        <v>45572</v>
      </c>
      <c r="I4" s="19">
        <v>246670</v>
      </c>
      <c r="J4" s="19">
        <v>246670</v>
      </c>
      <c r="K4" s="20" t="s">
        <v>15</v>
      </c>
      <c r="L4" s="21" t="s">
        <v>17</v>
      </c>
      <c r="M4" s="17" t="s">
        <v>16</v>
      </c>
      <c r="N4" s="17" t="s">
        <v>18</v>
      </c>
      <c r="O4" s="17" t="e">
        <v>#N/A</v>
      </c>
      <c r="P4" s="17" t="s">
        <v>86</v>
      </c>
      <c r="Q4" s="19">
        <v>246670</v>
      </c>
      <c r="R4" s="22">
        <v>1222532169</v>
      </c>
      <c r="S4" s="17" t="s">
        <v>87</v>
      </c>
      <c r="T4" s="23">
        <v>45546</v>
      </c>
      <c r="U4" s="23">
        <v>45572</v>
      </c>
      <c r="V4" s="23"/>
      <c r="W4" s="19">
        <v>246670</v>
      </c>
      <c r="X4" s="19">
        <v>0</v>
      </c>
      <c r="Y4" s="19">
        <v>0</v>
      </c>
      <c r="Z4" s="19">
        <v>0</v>
      </c>
      <c r="AA4" s="17"/>
      <c r="AB4" s="17"/>
      <c r="AC4" s="19">
        <v>0</v>
      </c>
      <c r="AD4" s="22"/>
      <c r="AE4" s="22"/>
      <c r="AF4" s="22"/>
      <c r="AG4" s="22"/>
      <c r="AH4" s="22"/>
      <c r="AI4" s="19">
        <v>0</v>
      </c>
      <c r="AJ4" s="19">
        <v>0</v>
      </c>
      <c r="AK4" s="19">
        <v>0</v>
      </c>
      <c r="AL4" s="19">
        <v>0</v>
      </c>
      <c r="AM4" s="19">
        <v>0</v>
      </c>
      <c r="AN4" s="19">
        <v>0</v>
      </c>
      <c r="AO4" s="19">
        <v>0</v>
      </c>
      <c r="AP4" s="19">
        <v>0</v>
      </c>
      <c r="AQ4" s="19">
        <v>0</v>
      </c>
      <c r="AR4" s="19">
        <v>0</v>
      </c>
      <c r="AS4" s="17"/>
      <c r="AT4" s="23"/>
      <c r="AU4" s="19">
        <v>0</v>
      </c>
    </row>
    <row r="5" spans="1:47" x14ac:dyDescent="0.2">
      <c r="A5" s="80">
        <v>891855029</v>
      </c>
      <c r="B5" s="17" t="s">
        <v>12</v>
      </c>
      <c r="C5" s="17" t="s">
        <v>13</v>
      </c>
      <c r="D5" s="17">
        <v>380144</v>
      </c>
      <c r="E5" s="17" t="s">
        <v>90</v>
      </c>
      <c r="F5" s="17" t="s">
        <v>91</v>
      </c>
      <c r="G5" s="18">
        <v>45057.109027777777</v>
      </c>
      <c r="H5" s="18">
        <v>45126</v>
      </c>
      <c r="I5" s="19">
        <v>133700</v>
      </c>
      <c r="J5" s="19">
        <v>133700</v>
      </c>
      <c r="K5" s="20" t="s">
        <v>15</v>
      </c>
      <c r="L5" s="21" t="s">
        <v>17</v>
      </c>
      <c r="M5" s="17" t="s">
        <v>16</v>
      </c>
      <c r="N5" s="17" t="s">
        <v>18</v>
      </c>
      <c r="O5" s="17" t="s">
        <v>86</v>
      </c>
      <c r="P5" s="17" t="s">
        <v>86</v>
      </c>
      <c r="Q5" s="19">
        <v>133700</v>
      </c>
      <c r="R5" s="22">
        <v>1222334713</v>
      </c>
      <c r="S5" s="17" t="s">
        <v>87</v>
      </c>
      <c r="T5" s="23">
        <v>45057</v>
      </c>
      <c r="U5" s="23">
        <v>45126</v>
      </c>
      <c r="V5" s="23"/>
      <c r="W5" s="19">
        <v>133700</v>
      </c>
      <c r="X5" s="19">
        <v>0</v>
      </c>
      <c r="Y5" s="19">
        <v>0</v>
      </c>
      <c r="Z5" s="19">
        <v>0</v>
      </c>
      <c r="AA5" s="17"/>
      <c r="AB5" s="17"/>
      <c r="AC5" s="19">
        <v>0</v>
      </c>
      <c r="AD5" s="22"/>
      <c r="AE5" s="22"/>
      <c r="AF5" s="22"/>
      <c r="AG5" s="22"/>
      <c r="AH5" s="22"/>
      <c r="AI5" s="19">
        <v>0</v>
      </c>
      <c r="AJ5" s="19">
        <v>0</v>
      </c>
      <c r="AK5" s="19">
        <v>0</v>
      </c>
      <c r="AL5" s="19">
        <v>0</v>
      </c>
      <c r="AM5" s="19">
        <v>0</v>
      </c>
      <c r="AN5" s="19">
        <v>0</v>
      </c>
      <c r="AO5" s="19">
        <v>0</v>
      </c>
      <c r="AP5" s="19">
        <v>0</v>
      </c>
      <c r="AQ5" s="19">
        <v>0</v>
      </c>
      <c r="AR5" s="19">
        <v>0</v>
      </c>
      <c r="AS5" s="17"/>
      <c r="AT5" s="23"/>
      <c r="AU5" s="19">
        <v>0</v>
      </c>
    </row>
    <row r="6" spans="1:47" x14ac:dyDescent="0.2">
      <c r="A6" s="80">
        <v>891855029</v>
      </c>
      <c r="B6" s="17" t="s">
        <v>12</v>
      </c>
      <c r="C6" s="17" t="s">
        <v>13</v>
      </c>
      <c r="D6" s="17">
        <v>400789</v>
      </c>
      <c r="E6" s="17" t="s">
        <v>92</v>
      </c>
      <c r="F6" s="17" t="s">
        <v>93</v>
      </c>
      <c r="G6" s="18">
        <v>45105.671527777777</v>
      </c>
      <c r="H6" s="18">
        <v>45126</v>
      </c>
      <c r="I6" s="19">
        <v>133600</v>
      </c>
      <c r="J6" s="19">
        <v>133600</v>
      </c>
      <c r="K6" s="20" t="s">
        <v>15</v>
      </c>
      <c r="L6" s="21" t="s">
        <v>17</v>
      </c>
      <c r="M6" s="17" t="s">
        <v>16</v>
      </c>
      <c r="N6" s="17" t="s">
        <v>18</v>
      </c>
      <c r="O6" s="17" t="s">
        <v>86</v>
      </c>
      <c r="P6" s="17" t="s">
        <v>86</v>
      </c>
      <c r="Q6" s="19">
        <v>133600</v>
      </c>
      <c r="R6" s="22">
        <v>1222334712</v>
      </c>
      <c r="S6" s="17" t="s">
        <v>87</v>
      </c>
      <c r="T6" s="23">
        <v>45105</v>
      </c>
      <c r="U6" s="23">
        <v>45126</v>
      </c>
      <c r="V6" s="23"/>
      <c r="W6" s="19">
        <v>133600</v>
      </c>
      <c r="X6" s="19">
        <v>0</v>
      </c>
      <c r="Y6" s="19">
        <v>0</v>
      </c>
      <c r="Z6" s="19">
        <v>0</v>
      </c>
      <c r="AA6" s="17"/>
      <c r="AB6" s="17"/>
      <c r="AC6" s="19">
        <v>0</v>
      </c>
      <c r="AD6" s="22"/>
      <c r="AE6" s="22"/>
      <c r="AF6" s="22"/>
      <c r="AG6" s="22"/>
      <c r="AH6" s="22"/>
      <c r="AI6" s="19">
        <v>0</v>
      </c>
      <c r="AJ6" s="19">
        <v>0</v>
      </c>
      <c r="AK6" s="19">
        <v>0</v>
      </c>
      <c r="AL6" s="19">
        <v>0</v>
      </c>
      <c r="AM6" s="19">
        <v>0</v>
      </c>
      <c r="AN6" s="19">
        <v>0</v>
      </c>
      <c r="AO6" s="19">
        <v>0</v>
      </c>
      <c r="AP6" s="19">
        <v>0</v>
      </c>
      <c r="AQ6" s="19">
        <v>0</v>
      </c>
      <c r="AR6" s="19">
        <v>0</v>
      </c>
      <c r="AS6" s="17"/>
      <c r="AT6" s="23"/>
      <c r="AU6" s="19">
        <v>0</v>
      </c>
    </row>
    <row r="7" spans="1:47" x14ac:dyDescent="0.2">
      <c r="A7" s="80">
        <v>891855029</v>
      </c>
      <c r="B7" s="17" t="s">
        <v>12</v>
      </c>
      <c r="C7" s="17" t="s">
        <v>13</v>
      </c>
      <c r="D7" s="17">
        <v>400008</v>
      </c>
      <c r="E7" s="17" t="s">
        <v>94</v>
      </c>
      <c r="F7" s="17" t="s">
        <v>95</v>
      </c>
      <c r="G7" s="18">
        <v>45104.484722222223</v>
      </c>
      <c r="H7" s="18">
        <v>45126</v>
      </c>
      <c r="I7" s="19">
        <v>2653243</v>
      </c>
      <c r="J7" s="19">
        <v>93651</v>
      </c>
      <c r="K7" s="20" t="s">
        <v>15</v>
      </c>
      <c r="L7" s="21" t="s">
        <v>17</v>
      </c>
      <c r="M7" s="17" t="s">
        <v>16</v>
      </c>
      <c r="N7" s="17" t="s">
        <v>18</v>
      </c>
      <c r="O7" s="17" t="s">
        <v>86</v>
      </c>
      <c r="P7" s="17" t="s">
        <v>97</v>
      </c>
      <c r="Q7" s="19">
        <v>0</v>
      </c>
      <c r="R7" s="22"/>
      <c r="S7" s="17" t="s">
        <v>87</v>
      </c>
      <c r="T7" s="23">
        <v>45104</v>
      </c>
      <c r="U7" s="23">
        <v>45126</v>
      </c>
      <c r="V7" s="23"/>
      <c r="W7" s="19">
        <v>2559592</v>
      </c>
      <c r="X7" s="19">
        <v>0</v>
      </c>
      <c r="Y7" s="19">
        <v>0</v>
      </c>
      <c r="Z7" s="19">
        <v>0</v>
      </c>
      <c r="AA7" s="17"/>
      <c r="AB7" s="17"/>
      <c r="AC7" s="19">
        <v>0</v>
      </c>
      <c r="AD7" s="22"/>
      <c r="AE7" s="22"/>
      <c r="AF7" s="22"/>
      <c r="AG7" s="22"/>
      <c r="AH7" s="22"/>
      <c r="AI7" s="19">
        <v>0</v>
      </c>
      <c r="AJ7" s="19">
        <v>0</v>
      </c>
      <c r="AK7" s="19">
        <v>0</v>
      </c>
      <c r="AL7" s="19">
        <v>0</v>
      </c>
      <c r="AM7" s="19">
        <v>0</v>
      </c>
      <c r="AN7" s="19">
        <v>0</v>
      </c>
      <c r="AO7" s="19">
        <v>0</v>
      </c>
      <c r="AP7" s="19">
        <v>0</v>
      </c>
      <c r="AQ7" s="19">
        <v>2559592</v>
      </c>
      <c r="AR7" s="19">
        <v>0</v>
      </c>
      <c r="AS7" s="17">
        <v>2201429384</v>
      </c>
      <c r="AT7" s="23" t="s">
        <v>96</v>
      </c>
      <c r="AU7" s="19">
        <v>2559592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workbookViewId="0">
      <selection activeCell="H9" sqref="H9"/>
    </sheetView>
  </sheetViews>
  <sheetFormatPr baseColWidth="10" defaultRowHeight="12.5" x14ac:dyDescent="0.25"/>
  <cols>
    <col min="1" max="1" width="1" style="24" customWidth="1"/>
    <col min="2" max="2" width="10.90625" style="24"/>
    <col min="3" max="3" width="17.54296875" style="24" customWidth="1"/>
    <col min="4" max="4" width="11.54296875" style="24" customWidth="1"/>
    <col min="5" max="8" width="10.90625" style="24"/>
    <col min="9" max="9" width="22.54296875" style="24" customWidth="1"/>
    <col min="10" max="10" width="14" style="24" customWidth="1"/>
    <col min="11" max="11" width="1.7265625" style="24" customWidth="1"/>
    <col min="12" max="16384" width="10.90625" style="24"/>
  </cols>
  <sheetData>
    <row r="1" spans="2:10" ht="6" customHeight="1" thickBot="1" x14ac:dyDescent="0.3"/>
    <row r="2" spans="2:10" ht="19.5" customHeight="1" x14ac:dyDescent="0.25">
      <c r="B2" s="25"/>
      <c r="C2" s="26"/>
      <c r="D2" s="67" t="s">
        <v>45</v>
      </c>
      <c r="E2" s="68"/>
      <c r="F2" s="68"/>
      <c r="G2" s="68"/>
      <c r="H2" s="68"/>
      <c r="I2" s="69"/>
      <c r="J2" s="73" t="s">
        <v>46</v>
      </c>
    </row>
    <row r="3" spans="2:10" ht="15.75" customHeight="1" thickBot="1" x14ac:dyDescent="0.3">
      <c r="B3" s="27"/>
      <c r="C3" s="28"/>
      <c r="D3" s="70"/>
      <c r="E3" s="71"/>
      <c r="F3" s="71"/>
      <c r="G3" s="71"/>
      <c r="H3" s="71"/>
      <c r="I3" s="72"/>
      <c r="J3" s="74"/>
    </row>
    <row r="4" spans="2:10" ht="13" x14ac:dyDescent="0.25">
      <c r="B4" s="27"/>
      <c r="C4" s="28"/>
      <c r="D4" s="29"/>
      <c r="E4" s="30"/>
      <c r="F4" s="30"/>
      <c r="G4" s="30"/>
      <c r="H4" s="30"/>
      <c r="I4" s="31"/>
      <c r="J4" s="32"/>
    </row>
    <row r="5" spans="2:10" ht="13" x14ac:dyDescent="0.25">
      <c r="B5" s="27"/>
      <c r="C5" s="28"/>
      <c r="D5" s="33" t="s">
        <v>47</v>
      </c>
      <c r="E5" s="34"/>
      <c r="F5" s="34"/>
      <c r="G5" s="34"/>
      <c r="H5" s="34"/>
      <c r="I5" s="35"/>
      <c r="J5" s="35" t="s">
        <v>48</v>
      </c>
    </row>
    <row r="6" spans="2:10" ht="13.5" thickBot="1" x14ac:dyDescent="0.3">
      <c r="B6" s="36"/>
      <c r="C6" s="37"/>
      <c r="D6" s="38"/>
      <c r="E6" s="39"/>
      <c r="F6" s="39"/>
      <c r="G6" s="39"/>
      <c r="H6" s="39"/>
      <c r="I6" s="40"/>
      <c r="J6" s="41"/>
    </row>
    <row r="7" spans="2:10" x14ac:dyDescent="0.25">
      <c r="B7" s="42"/>
      <c r="J7" s="43"/>
    </row>
    <row r="8" spans="2:10" x14ac:dyDescent="0.25">
      <c r="B8" s="42"/>
      <c r="J8" s="43"/>
    </row>
    <row r="9" spans="2:10" x14ac:dyDescent="0.25">
      <c r="B9" s="42"/>
      <c r="C9" s="24" t="s">
        <v>75</v>
      </c>
      <c r="J9" s="43"/>
    </row>
    <row r="10" spans="2:10" ht="13" x14ac:dyDescent="0.3">
      <c r="B10" s="42"/>
      <c r="C10" s="44"/>
      <c r="E10" s="45"/>
      <c r="H10" s="46"/>
      <c r="J10" s="43"/>
    </row>
    <row r="11" spans="2:10" x14ac:dyDescent="0.25">
      <c r="B11" s="42"/>
      <c r="J11" s="43"/>
    </row>
    <row r="12" spans="2:10" ht="13" x14ac:dyDescent="0.3">
      <c r="B12" s="42"/>
      <c r="C12" s="44" t="s">
        <v>73</v>
      </c>
      <c r="J12" s="43"/>
    </row>
    <row r="13" spans="2:10" ht="13" x14ac:dyDescent="0.3">
      <c r="B13" s="42"/>
      <c r="C13" s="44" t="s">
        <v>74</v>
      </c>
      <c r="J13" s="43"/>
    </row>
    <row r="14" spans="2:10" x14ac:dyDescent="0.25">
      <c r="B14" s="42"/>
      <c r="J14" s="43"/>
    </row>
    <row r="15" spans="2:10" x14ac:dyDescent="0.25">
      <c r="B15" s="42"/>
      <c r="C15" s="24" t="s">
        <v>49</v>
      </c>
      <c r="J15" s="43"/>
    </row>
    <row r="16" spans="2:10" x14ac:dyDescent="0.25">
      <c r="B16" s="42"/>
      <c r="C16" s="47"/>
      <c r="J16" s="43"/>
    </row>
    <row r="17" spans="2:10" ht="13" x14ac:dyDescent="0.3">
      <c r="B17" s="42"/>
      <c r="C17" s="24" t="s">
        <v>50</v>
      </c>
      <c r="D17" s="45"/>
      <c r="H17" s="48" t="s">
        <v>51</v>
      </c>
      <c r="I17" s="49" t="s">
        <v>52</v>
      </c>
      <c r="J17" s="43"/>
    </row>
    <row r="18" spans="2:10" ht="13" x14ac:dyDescent="0.3">
      <c r="B18" s="42"/>
      <c r="C18" s="44" t="s">
        <v>53</v>
      </c>
      <c r="D18" s="44"/>
      <c r="E18" s="44"/>
      <c r="F18" s="44"/>
      <c r="H18" s="50">
        <v>5</v>
      </c>
      <c r="I18" s="51">
        <v>929828</v>
      </c>
      <c r="J18" s="43"/>
    </row>
    <row r="19" spans="2:10" x14ac:dyDescent="0.25">
      <c r="B19" s="42"/>
      <c r="C19" s="24" t="s">
        <v>54</v>
      </c>
      <c r="H19" s="52">
        <v>1</v>
      </c>
      <c r="I19" s="53">
        <v>93651</v>
      </c>
      <c r="J19" s="43"/>
    </row>
    <row r="20" spans="2:10" x14ac:dyDescent="0.25">
      <c r="B20" s="42"/>
      <c r="C20" s="24" t="s">
        <v>55</v>
      </c>
      <c r="H20" s="52">
        <v>0</v>
      </c>
      <c r="I20" s="53">
        <v>0</v>
      </c>
      <c r="J20" s="43"/>
    </row>
    <row r="21" spans="2:10" x14ac:dyDescent="0.25">
      <c r="B21" s="42"/>
      <c r="C21" s="24" t="s">
        <v>56</v>
      </c>
      <c r="H21" s="52">
        <v>0</v>
      </c>
      <c r="I21" s="53">
        <v>0</v>
      </c>
      <c r="J21" s="43"/>
    </row>
    <row r="22" spans="2:10" x14ac:dyDescent="0.25">
      <c r="B22" s="42"/>
      <c r="C22" s="24" t="s">
        <v>57</v>
      </c>
      <c r="H22" s="52">
        <v>0</v>
      </c>
      <c r="I22" s="53">
        <v>0</v>
      </c>
      <c r="J22" s="43"/>
    </row>
    <row r="23" spans="2:10" x14ac:dyDescent="0.25">
      <c r="B23" s="42"/>
      <c r="C23" s="24" t="s">
        <v>58</v>
      </c>
      <c r="H23" s="52">
        <v>0</v>
      </c>
      <c r="I23" s="53">
        <v>0</v>
      </c>
      <c r="J23" s="43"/>
    </row>
    <row r="24" spans="2:10" ht="13" thickBot="1" x14ac:dyDescent="0.3">
      <c r="B24" s="42"/>
      <c r="C24" s="24" t="s">
        <v>59</v>
      </c>
      <c r="H24" s="54">
        <v>0</v>
      </c>
      <c r="I24" s="55">
        <v>0</v>
      </c>
      <c r="J24" s="43"/>
    </row>
    <row r="25" spans="2:10" ht="13" x14ac:dyDescent="0.3">
      <c r="B25" s="42"/>
      <c r="C25" s="44" t="s">
        <v>60</v>
      </c>
      <c r="D25" s="44"/>
      <c r="E25" s="44"/>
      <c r="F25" s="44"/>
      <c r="H25" s="50">
        <f>H19+H20+H21+H22+H24+H23</f>
        <v>1</v>
      </c>
      <c r="I25" s="51">
        <f>I19+I20+I21+I22+I24+I23</f>
        <v>93651</v>
      </c>
      <c r="J25" s="43"/>
    </row>
    <row r="26" spans="2:10" x14ac:dyDescent="0.25">
      <c r="B26" s="42"/>
      <c r="C26" s="24" t="s">
        <v>61</v>
      </c>
      <c r="H26" s="52">
        <v>4</v>
      </c>
      <c r="I26" s="53">
        <v>833177</v>
      </c>
      <c r="J26" s="43"/>
    </row>
    <row r="27" spans="2:10" ht="13" thickBot="1" x14ac:dyDescent="0.3">
      <c r="B27" s="42"/>
      <c r="C27" s="24" t="s">
        <v>38</v>
      </c>
      <c r="H27" s="54">
        <v>0</v>
      </c>
      <c r="I27" s="55">
        <v>0</v>
      </c>
      <c r="J27" s="43"/>
    </row>
    <row r="28" spans="2:10" ht="13" x14ac:dyDescent="0.3">
      <c r="B28" s="42"/>
      <c r="C28" s="44" t="s">
        <v>62</v>
      </c>
      <c r="D28" s="44"/>
      <c r="E28" s="44"/>
      <c r="F28" s="44"/>
      <c r="H28" s="50">
        <f>H26+H27</f>
        <v>4</v>
      </c>
      <c r="I28" s="51">
        <f>I26+I27</f>
        <v>833177</v>
      </c>
      <c r="J28" s="43"/>
    </row>
    <row r="29" spans="2:10" ht="13.5" thickBot="1" x14ac:dyDescent="0.35">
      <c r="B29" s="42"/>
      <c r="C29" s="24" t="s">
        <v>63</v>
      </c>
      <c r="D29" s="44"/>
      <c r="E29" s="44"/>
      <c r="F29" s="44"/>
      <c r="H29" s="54">
        <v>0</v>
      </c>
      <c r="I29" s="55">
        <v>0</v>
      </c>
      <c r="J29" s="43"/>
    </row>
    <row r="30" spans="2:10" ht="13" x14ac:dyDescent="0.3">
      <c r="B30" s="42"/>
      <c r="C30" s="44" t="s">
        <v>64</v>
      </c>
      <c r="D30" s="44"/>
      <c r="E30" s="44"/>
      <c r="F30" s="44"/>
      <c r="H30" s="52">
        <f>H29</f>
        <v>0</v>
      </c>
      <c r="I30" s="53">
        <f>I29</f>
        <v>0</v>
      </c>
      <c r="J30" s="43"/>
    </row>
    <row r="31" spans="2:10" ht="13" x14ac:dyDescent="0.3">
      <c r="B31" s="42"/>
      <c r="C31" s="44"/>
      <c r="D31" s="44"/>
      <c r="E31" s="44"/>
      <c r="F31" s="44"/>
      <c r="H31" s="56"/>
      <c r="I31" s="51"/>
      <c r="J31" s="43"/>
    </row>
    <row r="32" spans="2:10" ht="13.5" thickBot="1" x14ac:dyDescent="0.35">
      <c r="B32" s="42"/>
      <c r="C32" s="44" t="s">
        <v>65</v>
      </c>
      <c r="D32" s="44"/>
      <c r="H32" s="57">
        <f>H25+H28+H30</f>
        <v>5</v>
      </c>
      <c r="I32" s="58">
        <f>I25+I28+I30</f>
        <v>926828</v>
      </c>
      <c r="J32" s="43"/>
    </row>
    <row r="33" spans="2:10" ht="13.5" thickTop="1" x14ac:dyDescent="0.3">
      <c r="B33" s="42"/>
      <c r="C33" s="44"/>
      <c r="D33" s="44"/>
      <c r="H33" s="59">
        <f>+H18-H32</f>
        <v>0</v>
      </c>
      <c r="I33" s="53">
        <f>+I18-I32</f>
        <v>3000</v>
      </c>
      <c r="J33" s="43"/>
    </row>
    <row r="34" spans="2:10" x14ac:dyDescent="0.25">
      <c r="B34" s="42"/>
      <c r="G34" s="59"/>
      <c r="H34" s="59"/>
      <c r="I34" s="59"/>
      <c r="J34" s="43"/>
    </row>
    <row r="35" spans="2:10" x14ac:dyDescent="0.25">
      <c r="B35" s="42"/>
      <c r="G35" s="59"/>
      <c r="H35" s="59"/>
      <c r="I35" s="59"/>
      <c r="J35" s="43"/>
    </row>
    <row r="36" spans="2:10" ht="13" x14ac:dyDescent="0.3">
      <c r="B36" s="42"/>
      <c r="C36" s="44"/>
      <c r="G36" s="59"/>
      <c r="H36" s="59"/>
      <c r="I36" s="59"/>
      <c r="J36" s="43"/>
    </row>
    <row r="37" spans="2:10" ht="13.5" thickBot="1" x14ac:dyDescent="0.35">
      <c r="B37" s="42"/>
      <c r="C37" s="60" t="s">
        <v>66</v>
      </c>
      <c r="D37" s="61"/>
      <c r="H37" s="60" t="s">
        <v>67</v>
      </c>
      <c r="I37" s="61"/>
      <c r="J37" s="43"/>
    </row>
    <row r="38" spans="2:10" ht="13" x14ac:dyDescent="0.3">
      <c r="B38" s="42"/>
      <c r="C38" s="44" t="s">
        <v>68</v>
      </c>
      <c r="D38" s="59"/>
      <c r="H38" s="62" t="s">
        <v>69</v>
      </c>
      <c r="I38" s="59"/>
      <c r="J38" s="43"/>
    </row>
    <row r="39" spans="2:10" ht="13" x14ac:dyDescent="0.3">
      <c r="B39" s="42"/>
      <c r="C39" s="44" t="s">
        <v>70</v>
      </c>
      <c r="H39" s="44" t="s">
        <v>71</v>
      </c>
      <c r="I39" s="59"/>
      <c r="J39" s="43"/>
    </row>
    <row r="40" spans="2:10" x14ac:dyDescent="0.25">
      <c r="B40" s="42"/>
      <c r="G40" s="59"/>
      <c r="H40" s="59"/>
      <c r="I40" s="59"/>
      <c r="J40" s="43"/>
    </row>
    <row r="41" spans="2:10" ht="12.75" customHeight="1" x14ac:dyDescent="0.25">
      <c r="B41" s="42"/>
      <c r="C41" s="75" t="s">
        <v>72</v>
      </c>
      <c r="D41" s="75"/>
      <c r="E41" s="75"/>
      <c r="F41" s="75"/>
      <c r="G41" s="75"/>
      <c r="H41" s="75"/>
      <c r="I41" s="75"/>
      <c r="J41" s="43"/>
    </row>
    <row r="42" spans="2:10" ht="18.75" customHeight="1" thickBot="1" x14ac:dyDescent="0.3">
      <c r="B42" s="63"/>
      <c r="C42" s="64"/>
      <c r="D42" s="64"/>
      <c r="E42" s="64"/>
      <c r="F42" s="64"/>
      <c r="G42" s="64"/>
      <c r="H42" s="64"/>
      <c r="I42" s="64"/>
      <c r="J42" s="65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</vt:lpstr>
      <vt:lpstr>Hoja1</vt:lpstr>
      <vt:lpstr>ESTADO DE CADA FACTURA</vt:lpstr>
      <vt:lpstr>FOR CSA 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2024-12-20T13:23:05Z</dcterms:modified>
</cp:coreProperties>
</file>